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ldelafuentec\Desktop\PROYECTOS NORMATIVOS\2024\3er Trim\POBALINES_Adquisiciones\Normateca\POBALIBNES_Adquisiciones\Anexos\"/>
    </mc:Choice>
  </mc:AlternateContent>
  <xr:revisionPtr revIDLastSave="0" documentId="13_ncr:1_{7B3B0ED7-7B7A-4A57-BCB5-9E509E6A4B47}" xr6:coauthVersionLast="47" xr6:coauthVersionMax="47" xr10:uidLastSave="{00000000-0000-0000-0000-000000000000}"/>
  <bookViews>
    <workbookView xWindow="-120" yWindow="-120" windowWidth="29040" windowHeight="15840" tabRatio="839" xr2:uid="{00000000-000D-0000-FFFF-FFFF00000000}"/>
  </bookViews>
  <sheets>
    <sheet name="Instructivo 1-2" sheetId="1" r:id="rId1"/>
    <sheet name="Instructivo 2-2" sheetId="7" r:id="rId2"/>
    <sheet name="Formato 1-1" sheetId="9" r:id="rId3"/>
    <sheet name="Formato 2-2" sheetId="10" r:id="rId4"/>
  </sheets>
  <definedNames>
    <definedName name="_xlnm.Print_Area" localSheetId="2">'Formato 1-1'!$A$1:$P$28</definedName>
    <definedName name="_xlnm.Print_Area" localSheetId="3">'Formato 2-2'!$A$1:$D$29</definedName>
    <definedName name="_xlnm.Print_Area" localSheetId="0">'Instructivo 1-2'!$A$1:$R$28</definedName>
    <definedName name="Print_Area" localSheetId="2">'Formato 1-1'!$A$1:$P$28</definedName>
    <definedName name="Print_Area" localSheetId="3">'Formato 2-2'!$A$1:$D$29</definedName>
    <definedName name="Print_Area" localSheetId="0">'Instructivo 1-2'!$A$1:$P$28</definedName>
    <definedName name="Print_Area" localSheetId="1">'Instructivo 2-2'!$A$1:$N$29</definedName>
    <definedName name="Print_Titles" localSheetId="2">'Formato 1-1'!$1:$6</definedName>
    <definedName name="Print_Titles" localSheetId="3">'Formato 2-2'!$1:$3</definedName>
    <definedName name="Print_Titles" localSheetId="0">'Instructivo 1-2'!$1:$6</definedName>
    <definedName name="Print_Titles" localSheetId="1">'Instructivo 2-2'!$1:$3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8" i="9" l="1"/>
  <c r="I27" i="9"/>
  <c r="I26" i="9"/>
  <c r="I25" i="9"/>
  <c r="P12" i="9"/>
  <c r="P13" i="9" s="1"/>
  <c r="P14" i="9" s="1"/>
  <c r="L12" i="9"/>
  <c r="L13" i="9" s="1"/>
  <c r="L14" i="9" s="1"/>
  <c r="H12" i="9"/>
  <c r="H13" i="9" s="1"/>
  <c r="H14" i="9" s="1"/>
  <c r="P7" i="9"/>
  <c r="P8" i="9" s="1"/>
  <c r="P9" i="9" s="1"/>
  <c r="L7" i="9"/>
  <c r="L8" i="9" s="1"/>
  <c r="L9" i="9" s="1"/>
  <c r="H7" i="9"/>
  <c r="H8" i="9" s="1"/>
  <c r="H9" i="9" s="1"/>
  <c r="I28" i="1"/>
  <c r="I27" i="1"/>
  <c r="I26" i="1"/>
  <c r="I25" i="1"/>
  <c r="P7" i="1"/>
  <c r="P8" i="1" s="1"/>
  <c r="P9" i="1" s="1"/>
  <c r="L7" i="1"/>
  <c r="L8" i="1" s="1"/>
  <c r="L9" i="1" s="1"/>
  <c r="H7" i="1"/>
  <c r="H8" i="1" s="1"/>
  <c r="H9" i="1" s="1"/>
  <c r="P12" i="1"/>
  <c r="P13" i="1" s="1"/>
  <c r="P14" i="1" s="1"/>
  <c r="L12" i="1"/>
  <c r="L13" i="1" s="1"/>
  <c r="L14" i="1" s="1"/>
  <c r="H12" i="1"/>
  <c r="H13" i="1" s="1"/>
  <c r="H14" i="1" s="1"/>
</calcChain>
</file>

<file path=xl/sharedStrings.xml><?xml version="1.0" encoding="utf-8"?>
<sst xmlns="http://schemas.openxmlformats.org/spreadsheetml/2006/main" count="188" uniqueCount="72">
  <si>
    <t>MEDIANA DE REFERENCIA</t>
  </si>
  <si>
    <t>COMENTARIOS GENERALES</t>
  </si>
  <si>
    <t>IVA</t>
  </si>
  <si>
    <t>MONEDA NACIONAL</t>
  </si>
  <si>
    <t>NO SE OTORGARÁ ANTICIPO</t>
  </si>
  <si>
    <t>RED</t>
  </si>
  <si>
    <t>Porcentaje de Integración Nacional</t>
  </si>
  <si>
    <t>CAPUFE</t>
  </si>
  <si>
    <t>FONADIN</t>
  </si>
  <si>
    <t>TOTAL</t>
  </si>
  <si>
    <t>OTROS ASPECTOS</t>
  </si>
  <si>
    <t>MEDIANA DE REFERENCIA (ANTES DE IVA)</t>
  </si>
  <si>
    <t>PLAZOS DE ENTREGA</t>
  </si>
  <si>
    <t>PATITO, S.A. DE C.V.</t>
  </si>
  <si>
    <t>EL ÁGUILA, S DE R.L. DE C.V.</t>
  </si>
  <si>
    <t>EL BIENESTAR, S.A. DE C.V.</t>
  </si>
  <si>
    <t>NOMBRE DE LA INVESTIGACIÓN</t>
  </si>
  <si>
    <r>
      <rPr>
        <sz val="11"/>
        <color rgb="FFFF0000"/>
        <rFont val="Montserrat"/>
        <family val="3"/>
      </rPr>
      <t>(5)</t>
    </r>
    <r>
      <rPr>
        <b/>
        <sz val="11"/>
        <rFont val="Montserrat"/>
        <family val="3"/>
      </rPr>
      <t xml:space="preserve"> CANTIDAD</t>
    </r>
  </si>
  <si>
    <r>
      <rPr>
        <sz val="11"/>
        <color rgb="FFFF0000"/>
        <rFont val="Montserrat"/>
        <family val="3"/>
      </rPr>
      <t>(6)</t>
    </r>
    <r>
      <rPr>
        <b/>
        <sz val="11"/>
        <rFont val="Montserrat"/>
        <family val="3"/>
      </rPr>
      <t xml:space="preserve"> País de Origen</t>
    </r>
  </si>
  <si>
    <t>GRADO DE INTEGRACIÓN NACIONAL</t>
  </si>
  <si>
    <t>CONDICIONES DE PAGO</t>
  </si>
  <si>
    <t>LUGAR DE ENTREGA</t>
  </si>
  <si>
    <t>DE ACUERDO AL ANEXO TÉCNICO</t>
  </si>
  <si>
    <t>TIPO DE MONEDA</t>
  </si>
  <si>
    <t>VIGENCIA DE LA OFERTA</t>
  </si>
  <si>
    <r>
      <t xml:space="preserve"> </t>
    </r>
    <r>
      <rPr>
        <sz val="20"/>
        <color rgb="FFFF0000"/>
        <rFont val="Montserrat"/>
        <family val="3"/>
      </rPr>
      <t>(1):</t>
    </r>
    <r>
      <rPr>
        <b/>
        <sz val="20"/>
        <color theme="1"/>
        <rFont val="Montserrat"/>
        <family val="3"/>
      </rPr>
      <t xml:space="preserve"> CAMINOS Y PUENTES FEDERALES DE INGRESOS Y SERVICIOS CONEXOS </t>
    </r>
  </si>
  <si>
    <r>
      <rPr>
        <sz val="13"/>
        <color rgb="FFFF0000"/>
        <rFont val="Montserrat"/>
        <family val="3"/>
      </rPr>
      <t>(10)</t>
    </r>
    <r>
      <rPr>
        <b/>
        <sz val="13"/>
        <color rgb="FFFF0000"/>
        <rFont val="Montserrat"/>
        <family val="3"/>
      </rPr>
      <t xml:space="preserve"> </t>
    </r>
    <r>
      <rPr>
        <b/>
        <sz val="13"/>
        <color rgb="FF000000"/>
        <rFont val="Montserrat"/>
        <family val="3"/>
      </rPr>
      <t xml:space="preserve">No. DE REQUISICIÓN: </t>
    </r>
  </si>
  <si>
    <t xml:space="preserve">EN CUMPLIMIENTO CON LO ESTABLECIDO EN EL ART. 28 DEL REGLAMENTO DE LA  LEY DE ADQUISICIONES, ARRENDAMIENTOS Y SERVICIOS DEL SECTOR PÚBLICO, LA INFORMACIÓN FUE OBTENIDA DE LAS SIGUIENTES FUENTES:    </t>
  </si>
  <si>
    <r>
      <rPr>
        <b/>
        <sz val="11"/>
        <color rgb="FFFF0000"/>
        <rFont val="Montserrat"/>
        <family val="3"/>
      </rPr>
      <t xml:space="preserve"> </t>
    </r>
    <r>
      <rPr>
        <sz val="11"/>
        <color rgb="FFFF0000"/>
        <rFont val="Montserrat"/>
        <family val="3"/>
      </rPr>
      <t>(3)</t>
    </r>
    <r>
      <rPr>
        <b/>
        <sz val="11"/>
        <rFont val="Montserrat"/>
        <family val="3"/>
      </rPr>
      <t xml:space="preserve"> No. Partida</t>
    </r>
  </si>
  <si>
    <r>
      <rPr>
        <sz val="11"/>
        <color rgb="FFFF0000"/>
        <rFont val="Montserrat"/>
        <family val="3"/>
      </rPr>
      <t>(13)</t>
    </r>
    <r>
      <rPr>
        <b/>
        <sz val="11"/>
        <rFont val="Montserrat"/>
        <family val="3"/>
      </rPr>
      <t xml:space="preserve"> DESCRIPCIÓN</t>
    </r>
  </si>
  <si>
    <t>COSTO TOTAL</t>
  </si>
  <si>
    <r>
      <rPr>
        <sz val="11"/>
        <color rgb="FFFF0000"/>
        <rFont val="Montserrat"/>
        <family val="3"/>
      </rPr>
      <t>(8)</t>
    </r>
    <r>
      <rPr>
        <b/>
        <sz val="11"/>
        <rFont val="Montserrat"/>
        <family val="3"/>
      </rPr>
      <t xml:space="preserve"> COSTO UNITARIO</t>
    </r>
  </si>
  <si>
    <t>A PARTIR DEL __________________ Y HASTA EL __________________ DE _____</t>
  </si>
  <si>
    <t>____ DÍAS NATURALES</t>
  </si>
  <si>
    <r>
      <t xml:space="preserve">  </t>
    </r>
    <r>
      <rPr>
        <sz val="14"/>
        <color rgb="FFFF0000"/>
        <rFont val="Montserrat"/>
        <family val="3"/>
      </rPr>
      <t xml:space="preserve"> (1):</t>
    </r>
    <r>
      <rPr>
        <b/>
        <sz val="14"/>
        <color theme="1"/>
        <rFont val="Montserrat"/>
        <family val="3"/>
      </rPr>
      <t xml:space="preserve"> CAMINOS Y PUENTES FEDERALES DE INGRESOS Y SERVICIOS CONEXOS </t>
    </r>
  </si>
  <si>
    <r>
      <rPr>
        <sz val="12"/>
        <color rgb="FFFF0000"/>
        <rFont val="Montserrat"/>
        <family val="3"/>
      </rPr>
      <t>(9)</t>
    </r>
    <r>
      <rPr>
        <b/>
        <sz val="12"/>
        <rFont val="Montserrat"/>
        <family val="3"/>
      </rPr>
      <t xml:space="preserve"> FECHA</t>
    </r>
  </si>
  <si>
    <t>No. DE OFICIO DE SOLICITUD</t>
  </si>
  <si>
    <r>
      <t xml:space="preserve">(9) </t>
    </r>
    <r>
      <rPr>
        <b/>
        <sz val="14"/>
        <rFont val="Montserrat"/>
      </rPr>
      <t>FECHA</t>
    </r>
  </si>
  <si>
    <r>
      <rPr>
        <sz val="12"/>
        <color rgb="FFFF0000"/>
        <rFont val="Montserrat"/>
      </rPr>
      <t>(14)</t>
    </r>
    <r>
      <rPr>
        <b/>
        <sz val="12"/>
        <color rgb="FF000000"/>
        <rFont val="Montserrat"/>
        <family val="3"/>
      </rPr>
      <t xml:space="preserve"> FUENTES CONSULTADAS PARA ELABORAR LA INVESTIGACIÓN DE MERCADO</t>
    </r>
  </si>
  <si>
    <r>
      <rPr>
        <sz val="13"/>
        <color rgb="FFFF0000"/>
        <rFont val="Montserrat"/>
        <family val="3"/>
      </rPr>
      <t>(15)</t>
    </r>
    <r>
      <rPr>
        <b/>
        <sz val="13"/>
        <color rgb="FFFF0000"/>
        <rFont val="Montserrat"/>
        <family val="3"/>
      </rPr>
      <t xml:space="preserve"> </t>
    </r>
    <r>
      <rPr>
        <b/>
        <sz val="13"/>
        <color rgb="FF000000"/>
        <rFont val="Montserrat"/>
        <family val="3"/>
      </rPr>
      <t xml:space="preserve">ELABORÓ: </t>
    </r>
  </si>
  <si>
    <r>
      <rPr>
        <sz val="13"/>
        <color rgb="FFFF0000"/>
        <rFont val="Montserrat"/>
      </rPr>
      <t>(4 Y 7)</t>
    </r>
    <r>
      <rPr>
        <b/>
        <sz val="13"/>
        <color rgb="FF000000"/>
        <rFont val="Montserrat"/>
        <family val="3"/>
      </rPr>
      <t xml:space="preserve"> EXISTENCIA DEL SERVICIO Y PROVEEDORES</t>
    </r>
  </si>
  <si>
    <r>
      <rPr>
        <b/>
        <sz val="13"/>
        <color rgb="FF000000"/>
        <rFont val="Montserrat"/>
        <family val="3"/>
      </rPr>
      <t>TIPO DE PROCEDIMIENTO:</t>
    </r>
    <r>
      <rPr>
        <sz val="13"/>
        <color rgb="FF000000"/>
        <rFont val="Montserrat"/>
        <family val="3"/>
      </rPr>
      <t xml:space="preserve"> ES IMPORTANTE RESALTAR QUE  EL PROCEDIMIENTO DE CONTRATACIÓN SE DETERMINA CON FUNDAMENTO EN LO DISPUESTO EN EL ARTÍCULO 26 DE LA LEY DE ADQUISICIONES, ARRENDAMIENTOS Y SERVICIOS DEL SECTOR PÚBLICO. ESTA INVESTIGACIÓN DE MERCADO NO LIMITA LA LIBRE PARTICIPACIÓN DE POSIBLES LICITANTES.</t>
    </r>
  </si>
  <si>
    <r>
      <rPr>
        <sz val="14"/>
        <color rgb="FFFF0000"/>
        <rFont val="Montserrat"/>
        <family val="3"/>
      </rPr>
      <t>(12)</t>
    </r>
    <r>
      <rPr>
        <b/>
        <sz val="14"/>
        <rFont val="Montserrat"/>
        <family val="3"/>
      </rPr>
      <t xml:space="preserve"> CUCOP+: NÚMERO, DESCRIPCIÓN DEL CUCOP</t>
    </r>
  </si>
  <si>
    <r>
      <rPr>
        <sz val="12"/>
        <color rgb="FFFF0000"/>
        <rFont val="Montserrat"/>
        <family val="3"/>
      </rPr>
      <t>(12)</t>
    </r>
    <r>
      <rPr>
        <b/>
        <sz val="12"/>
        <rFont val="Montserrat"/>
        <family val="3"/>
      </rPr>
      <t xml:space="preserve"> CUCOP+: NÚMERO, DESCRIPCIÓN DEL CUCOP</t>
    </r>
  </si>
  <si>
    <r>
      <rPr>
        <sz val="14"/>
        <color rgb="FFFF0000"/>
        <rFont val="Montserrat"/>
        <family val="3"/>
      </rPr>
      <t>(11)</t>
    </r>
    <r>
      <rPr>
        <b/>
        <sz val="14"/>
        <rFont val="Montserrat"/>
        <family val="3"/>
      </rPr>
      <t xml:space="preserve"> PARTIDA CAPUFE: NÚMERO DE PARTIDA, CONCEPTO DE LA PARTIDA
PARTIDA FONADIN: NÚMERO DE PARTIDA, CONCEPTO DE LA PARTIDA</t>
    </r>
  </si>
  <si>
    <r>
      <rPr>
        <sz val="12"/>
        <color rgb="FFFF0000"/>
        <rFont val="Montserrat"/>
        <family val="3"/>
      </rPr>
      <t>(11)</t>
    </r>
    <r>
      <rPr>
        <b/>
        <sz val="12"/>
        <rFont val="Montserrat"/>
        <family val="3"/>
      </rPr>
      <t xml:space="preserve"> PARTIDA CAPUFE: NÚMERO DE PARTIDA, CONCEPTO DE LA PARTIDA
PARTIDA FONADIN: NÚMERO DE PARTIDA, CONCEPTO DE LA PARTIDA</t>
    </r>
  </si>
  <si>
    <t>COSTO UNITARIO CAPUFE:</t>
  </si>
  <si>
    <t>COSTO UNITARIO FONADIN:</t>
  </si>
  <si>
    <t>COSTO TOTAL CAPUFE:</t>
  </si>
  <si>
    <t>COSTO TOTAL FONADIN:</t>
  </si>
  <si>
    <t xml:space="preserve">FRACCIÓN I: </t>
  </si>
  <si>
    <t>FRACCIÓN II Y III:</t>
  </si>
  <si>
    <r>
      <t xml:space="preserve">EN CUMPLIMIENTO A LO ESTABLECIDO EN LA </t>
    </r>
    <r>
      <rPr>
        <b/>
        <sz val="13"/>
        <color rgb="FF000000"/>
        <rFont val="Montserrat"/>
        <family val="3"/>
      </rPr>
      <t>FRACCIÓN I...</t>
    </r>
  </si>
  <si>
    <r>
      <t xml:space="preserve">PARA DAR CUMPLIMIENTO CON LO ESTABLECIDO EN LA </t>
    </r>
    <r>
      <rPr>
        <b/>
        <sz val="13"/>
        <rFont val="Montserrat"/>
        <family val="3"/>
      </rPr>
      <t>FRACCIÓN II…</t>
    </r>
  </si>
  <si>
    <r>
      <t xml:space="preserve">EN CUMPLIMIENTO CON LO ESTABLECIDO EN LA </t>
    </r>
    <r>
      <rPr>
        <b/>
        <sz val="13"/>
        <rFont val="Montserrat"/>
        <family val="3"/>
      </rPr>
      <t>FRACCIÓN III…</t>
    </r>
  </si>
  <si>
    <r>
      <rPr>
        <b/>
        <sz val="13"/>
        <color rgb="FF000000"/>
        <rFont val="Montserrat"/>
        <family val="3"/>
      </rPr>
      <t>NOTA:</t>
    </r>
    <r>
      <rPr>
        <sz val="13"/>
        <color rgb="FF000000"/>
        <rFont val="Montserrat"/>
        <family val="3"/>
      </rPr>
      <t xml:space="preserve"> TODOS LOS COMENTARIOS INCLUIDOS EN ESTA INVESTIGACIÓN DE MERCADO, ESTÁN DEBIDAMENTE FUNDAMENTADOS EN LA LEY DE ADQUISICIONES, ARRENDAMIENTOS Y SERVICIOS DEL SECTOR PÚBLICO Y SU REGLAMENTO, ASÍ COMO, EN EL INSTRUCTIVO PARA LA ELABORACIÓN DEL FO CON-05, EMITIDO POR LA SECRETARÍA DE LA FUNCIÓN PÚBLICA EN LA PÁGINA ELECTRÓNICA DE COMPRANET, LOS CUALES SE PUEDEN IDENTIFICAR CON LA NUMERACIÓN DEL 1 AL 15.</t>
    </r>
  </si>
  <si>
    <t>PRESENTADO EN LAS COTIZACIONES DE LOS PROVEEDORES (AS)</t>
  </si>
  <si>
    <r>
      <rPr>
        <sz val="12"/>
        <color rgb="FFFF0000"/>
        <rFont val="Montserrat"/>
        <family val="3"/>
      </rPr>
      <t>(2)</t>
    </r>
    <r>
      <rPr>
        <b/>
        <sz val="12"/>
        <rFont val="Montserrat"/>
        <family val="3"/>
      </rPr>
      <t xml:space="preserve"> N O M B R E   D E   L O S   P R O V E E D O R E S (AS)</t>
    </r>
  </si>
  <si>
    <t xml:space="preserve">CAMINOS Y PUENTES FEDERALES DE INGRESOS Y SERVICIOS CONEXOS </t>
  </si>
  <si>
    <t>CUCOP+: NÚMERO, DESCRIPCIÓN DEL CUCOP</t>
  </si>
  <si>
    <t>N O M B R E   D E   L O S   P R O V E E D O R E S (AS)</t>
  </si>
  <si>
    <t>FECHA</t>
  </si>
  <si>
    <t>No. Partida</t>
  </si>
  <si>
    <t>DESCRIPCIÓN</t>
  </si>
  <si>
    <t>CANTIDAD</t>
  </si>
  <si>
    <t>País de Origen</t>
  </si>
  <si>
    <t>COSTO UNITARIO</t>
  </si>
  <si>
    <t>PARTIDA CAPUFE: NÚMERO DE PARTIDA, CONCEPTO DE LA PARTIDA
PARTIDA FONADIN: NÚMERO DE PARTIDA, CONCEPTO DE LA PARTIDA</t>
  </si>
  <si>
    <t>FUENTES CONSULTADAS PARA ELABORAR LA INVESTIGACIÓN DE MERCADO</t>
  </si>
  <si>
    <t>EXISTENCIA DEL SERVICIO Y PROVEEDORES</t>
  </si>
  <si>
    <t xml:space="preserve">No. DE REQUISICIÓN: </t>
  </si>
  <si>
    <t xml:space="preserve">ELABORÓ: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</si>
</sst>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_ ;[Red]\-#,##0.00\ "/>
    <numFmt numFmtId="165" formatCode="#,##0.00_ ;\-#,##0.00\ "/>
    <numFmt numFmtId="166" formatCode="#,##0_ ;[Red]\-#,##0\ "/>
    <numFmt numFmtId="167" formatCode="_-* #,##0_-;\-* #,##0_-;_-* &quot;-&quot;??_-;_-@_-"/>
  </numFmts>
  <fonts count="38" x14ac:knownFonts="1">
    <font>
      <sz val="11"/>
      <color theme="1"/>
      <name val="Calibri"/>
      <family val="2"/>
      <scheme val="minor"/>
    </font>
    <font>
      <sz val="11"/>
      <color theme="1"/>
      <name val="Calibri"/>
      <family val="2"/>
      <scheme val="minor"/>
    </font>
    <font>
      <b/>
      <sz val="20"/>
      <color theme="1"/>
      <name val="Montserrat"/>
      <family val="3"/>
    </font>
    <font>
      <sz val="12"/>
      <name val="Tahoma"/>
      <family val="2"/>
    </font>
    <font>
      <b/>
      <sz val="16"/>
      <color theme="1"/>
      <name val="Montserrat"/>
      <family val="3"/>
    </font>
    <font>
      <b/>
      <sz val="12"/>
      <name val="Montserrat"/>
      <family val="3"/>
    </font>
    <font>
      <sz val="12"/>
      <color rgb="FF000000"/>
      <name val="Montserrat"/>
      <family val="3"/>
    </font>
    <font>
      <sz val="13"/>
      <color theme="1"/>
      <name val="Montserrat"/>
      <family val="3"/>
    </font>
    <font>
      <sz val="13"/>
      <name val="Montserrat"/>
      <family val="3"/>
    </font>
    <font>
      <b/>
      <sz val="13"/>
      <color theme="1"/>
      <name val="Montserrat"/>
      <family val="3"/>
    </font>
    <font>
      <b/>
      <sz val="14"/>
      <name val="Montserrat"/>
      <family val="3"/>
    </font>
    <font>
      <b/>
      <sz val="12"/>
      <color rgb="FF000000"/>
      <name val="Montserrat"/>
      <family val="3"/>
    </font>
    <font>
      <sz val="13"/>
      <color rgb="FF000000"/>
      <name val="Montserrat"/>
      <family val="3"/>
    </font>
    <font>
      <b/>
      <sz val="13"/>
      <color rgb="FF000000"/>
      <name val="Montserrat"/>
      <family val="3"/>
    </font>
    <font>
      <sz val="11"/>
      <color theme="1"/>
      <name val="Montserrat"/>
      <family val="3"/>
    </font>
    <font>
      <b/>
      <sz val="13"/>
      <name val="Montserrat"/>
      <family val="3"/>
    </font>
    <font>
      <sz val="12"/>
      <color rgb="FFFF0000"/>
      <name val="Tahoma"/>
      <family val="2"/>
    </font>
    <font>
      <sz val="10"/>
      <name val="Arial"/>
      <family val="2"/>
    </font>
    <font>
      <sz val="11"/>
      <color rgb="FF000000"/>
      <name val="Montserrat"/>
      <family val="3"/>
    </font>
    <font>
      <sz val="9"/>
      <color rgb="FF000000"/>
      <name val="Montserrat"/>
      <family val="3"/>
    </font>
    <font>
      <b/>
      <sz val="11"/>
      <name val="Montserrat"/>
      <family val="3"/>
    </font>
    <font>
      <sz val="13"/>
      <color rgb="FFFF0000"/>
      <name val="Montserrat"/>
      <family val="3"/>
    </font>
    <font>
      <sz val="8"/>
      <color rgb="FF000000"/>
      <name val="Montserrat"/>
      <family val="3"/>
    </font>
    <font>
      <b/>
      <sz val="14"/>
      <color theme="1"/>
      <name val="Montserrat"/>
      <family val="3"/>
    </font>
    <font>
      <sz val="14"/>
      <color rgb="FFFF0000"/>
      <name val="Montserrat"/>
      <family val="3"/>
    </font>
    <font>
      <sz val="12"/>
      <color rgb="FFFF0000"/>
      <name val="Montserrat"/>
      <family val="3"/>
    </font>
    <font>
      <b/>
      <sz val="11"/>
      <color rgb="FFFF0000"/>
      <name val="Montserrat"/>
      <family val="3"/>
    </font>
    <font>
      <sz val="11"/>
      <color rgb="FFFF0000"/>
      <name val="Montserrat"/>
      <family val="3"/>
    </font>
    <font>
      <sz val="12"/>
      <name val="Montserrat"/>
      <family val="3"/>
    </font>
    <font>
      <sz val="12"/>
      <color theme="1"/>
      <name val="Montserrat"/>
      <family val="3"/>
    </font>
    <font>
      <sz val="20"/>
      <color rgb="FFFF0000"/>
      <name val="Montserrat"/>
      <family val="3"/>
    </font>
    <font>
      <b/>
      <sz val="13"/>
      <color rgb="FFFF0000"/>
      <name val="Montserrat"/>
      <family val="3"/>
    </font>
    <font>
      <sz val="14"/>
      <color rgb="FFFF0000"/>
      <name val="Montserrat"/>
    </font>
    <font>
      <b/>
      <sz val="14"/>
      <name val="Montserrat"/>
    </font>
    <font>
      <sz val="12"/>
      <color rgb="FFFF0000"/>
      <name val="Montserrat"/>
    </font>
    <font>
      <b/>
      <sz val="12"/>
      <color rgb="FF000000"/>
      <name val="Montserrat"/>
    </font>
    <font>
      <sz val="13"/>
      <color rgb="FFFF0000"/>
      <name val="Montserrat"/>
    </font>
    <font>
      <b/>
      <sz val="13"/>
      <color rgb="FF000000"/>
      <name val="Montserrat"/>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17" fillId="0" borderId="0"/>
  </cellStyleXfs>
  <cellXfs count="103">
    <xf numFmtId="0" fontId="0" fillId="0" borderId="0" xfId="0"/>
    <xf numFmtId="0" fontId="3" fillId="3" borderId="0" xfId="0" applyFont="1" applyFill="1"/>
    <xf numFmtId="43" fontId="7" fillId="3" borderId="1" xfId="1" applyFont="1" applyFill="1" applyBorder="1" applyAlignment="1">
      <alignment horizontal="center" vertical="center" wrapText="1"/>
    </xf>
    <xf numFmtId="0" fontId="3" fillId="0" borderId="0" xfId="0" applyFont="1" applyFill="1"/>
    <xf numFmtId="0" fontId="3" fillId="0" borderId="0" xfId="0" applyFont="1" applyFill="1" applyAlignment="1">
      <alignment horizontal="center" vertical="center"/>
    </xf>
    <xf numFmtId="0" fontId="14" fillId="0" borderId="0" xfId="0" applyFont="1"/>
    <xf numFmtId="0" fontId="16" fillId="3" borderId="0" xfId="0" applyFont="1" applyFill="1"/>
    <xf numFmtId="0" fontId="12" fillId="4" borderId="0" xfId="0" applyFont="1" applyFill="1" applyBorder="1" applyAlignment="1">
      <alignment horizontal="justify" vertical="center" wrapText="1"/>
    </xf>
    <xf numFmtId="0" fontId="11" fillId="4" borderId="2" xfId="0" applyFont="1" applyFill="1" applyBorder="1" applyAlignment="1">
      <alignment horizontal="center" vertical="center"/>
    </xf>
    <xf numFmtId="0" fontId="11" fillId="0" borderId="2" xfId="0" applyFont="1" applyFill="1" applyBorder="1" applyAlignment="1">
      <alignment horizontal="center" vertical="center"/>
    </xf>
    <xf numFmtId="165" fontId="7" fillId="3" borderId="1" xfId="1" applyNumberFormat="1" applyFont="1" applyFill="1" applyBorder="1" applyAlignment="1">
      <alignment horizontal="center" vertical="center" wrapText="1"/>
    </xf>
    <xf numFmtId="164" fontId="9" fillId="0" borderId="1" xfId="0" applyNumberFormat="1" applyFont="1" applyFill="1" applyBorder="1" applyAlignment="1">
      <alignment horizontal="right" vertical="center" wrapText="1"/>
    </xf>
    <xf numFmtId="0" fontId="18" fillId="4" borderId="1" xfId="0" applyFont="1" applyFill="1" applyBorder="1" applyAlignment="1">
      <alignment horizontal="center" vertical="center" wrapText="1"/>
    </xf>
    <xf numFmtId="0" fontId="11" fillId="0" borderId="2" xfId="0" applyFont="1" applyFill="1" applyBorder="1" applyAlignment="1">
      <alignment vertical="center"/>
    </xf>
    <xf numFmtId="0" fontId="11" fillId="0" borderId="3" xfId="0" applyFont="1" applyFill="1" applyBorder="1" applyAlignment="1">
      <alignment vertical="center"/>
    </xf>
    <xf numFmtId="0" fontId="11" fillId="4" borderId="2" xfId="0" applyFont="1" applyFill="1" applyBorder="1" applyAlignment="1">
      <alignment vertical="center"/>
    </xf>
    <xf numFmtId="0" fontId="11" fillId="4" borderId="4" xfId="0" applyFont="1" applyFill="1" applyBorder="1" applyAlignment="1">
      <alignment vertical="center"/>
    </xf>
    <xf numFmtId="0" fontId="11" fillId="4" borderId="3" xfId="0" applyFont="1" applyFill="1" applyBorder="1" applyAlignment="1">
      <alignment vertical="center"/>
    </xf>
    <xf numFmtId="0" fontId="11" fillId="0" borderId="4" xfId="0" applyFont="1" applyFill="1" applyBorder="1" applyAlignment="1">
      <alignment vertical="center"/>
    </xf>
    <xf numFmtId="165" fontId="7" fillId="0" borderId="1" xfId="1" applyNumberFormat="1" applyFont="1" applyFill="1" applyBorder="1" applyAlignment="1">
      <alignment horizontal="right" vertical="center" wrapText="1"/>
    </xf>
    <xf numFmtId="0" fontId="10" fillId="2" borderId="1" xfId="0" applyFont="1" applyFill="1" applyBorder="1" applyAlignment="1">
      <alignment horizontal="center" vertical="center" wrapText="1"/>
    </xf>
    <xf numFmtId="0" fontId="22" fillId="0" borderId="1" xfId="0" applyFont="1" applyBorder="1" applyAlignment="1">
      <alignment horizontal="center" vertical="top" wrapText="1"/>
    </xf>
    <xf numFmtId="166" fontId="18"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49" fontId="20" fillId="2" borderId="5"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167" fontId="7" fillId="3" borderId="1" xfId="1" applyNumberFormat="1" applyFont="1" applyFill="1" applyBorder="1" applyAlignment="1">
      <alignment horizontal="center" vertical="center" wrapText="1"/>
    </xf>
    <xf numFmtId="0" fontId="28" fillId="0" borderId="0" xfId="0" applyFont="1" applyFill="1"/>
    <xf numFmtId="0" fontId="28" fillId="0" borderId="0" xfId="0" applyFont="1" applyFill="1" applyAlignment="1">
      <alignment horizontal="center" vertical="center"/>
    </xf>
    <xf numFmtId="164" fontId="28" fillId="0" borderId="0" xfId="0" applyNumberFormat="1" applyFont="1" applyFill="1" applyAlignment="1">
      <alignment horizontal="right" vertical="center"/>
    </xf>
    <xf numFmtId="0" fontId="5" fillId="0" borderId="4" xfId="2" applyFont="1" applyFill="1" applyBorder="1" applyAlignment="1">
      <alignment horizontal="right" vertical="center"/>
    </xf>
    <xf numFmtId="0" fontId="29" fillId="0" borderId="4" xfId="0" applyFont="1" applyBorder="1" applyAlignment="1">
      <alignment horizontal="left" vertical="center" wrapText="1"/>
    </xf>
    <xf numFmtId="0" fontId="29" fillId="0" borderId="0" xfId="0" applyFont="1"/>
    <xf numFmtId="0" fontId="12" fillId="4" borderId="1" xfId="0" applyFont="1" applyFill="1" applyBorder="1" applyAlignment="1">
      <alignment horizontal="justify" vertical="center" wrapText="1"/>
    </xf>
    <xf numFmtId="49" fontId="32" fillId="2" borderId="1" xfId="0" applyNumberFormat="1" applyFont="1" applyFill="1" applyBorder="1" applyAlignment="1">
      <alignment horizontal="center" vertical="center" wrapText="1"/>
    </xf>
    <xf numFmtId="49" fontId="33" fillId="2" borderId="1" xfId="0" applyNumberFormat="1" applyFont="1" applyFill="1" applyBorder="1" applyAlignment="1">
      <alignment horizontal="center" vertical="center" wrapText="1"/>
    </xf>
    <xf numFmtId="0" fontId="8" fillId="4" borderId="2" xfId="0" applyFont="1" applyFill="1" applyBorder="1" applyAlignment="1">
      <alignment horizontal="justify" vertical="center" wrapText="1"/>
    </xf>
    <xf numFmtId="0" fontId="8" fillId="4" borderId="4" xfId="0" applyFont="1" applyFill="1" applyBorder="1" applyAlignment="1">
      <alignment horizontal="justify" vertical="center" wrapText="1"/>
    </xf>
    <xf numFmtId="0" fontId="8" fillId="4" borderId="3" xfId="0" applyFont="1" applyFill="1" applyBorder="1" applyAlignment="1">
      <alignment horizontal="justify" vertical="center" wrapText="1"/>
    </xf>
    <xf numFmtId="0" fontId="5" fillId="0" borderId="4" xfId="2" applyFont="1" applyFill="1" applyBorder="1" applyAlignment="1">
      <alignment horizontal="right" vertical="center"/>
    </xf>
    <xf numFmtId="0" fontId="8" fillId="4" borderId="2" xfId="0" applyFont="1" applyFill="1" applyBorder="1" applyAlignment="1">
      <alignment horizontal="justify" vertical="center" wrapText="1"/>
    </xf>
    <xf numFmtId="0" fontId="8" fillId="4" borderId="4" xfId="0" applyFont="1" applyFill="1" applyBorder="1" applyAlignment="1">
      <alignment horizontal="justify" vertical="center" wrapText="1"/>
    </xf>
    <xf numFmtId="0" fontId="8" fillId="4" borderId="3"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5" fillId="0" borderId="1" xfId="2" applyFont="1" applyFill="1" applyBorder="1" applyAlignment="1">
      <alignment horizontal="right" vertical="center"/>
    </xf>
    <xf numFmtId="0" fontId="5" fillId="5" borderId="1" xfId="2" applyFont="1" applyFill="1" applyBorder="1" applyAlignment="1">
      <alignment horizontal="center" vertical="center" wrapText="1"/>
    </xf>
    <xf numFmtId="165" fontId="29" fillId="0" borderId="1" xfId="0" applyNumberFormat="1" applyFont="1" applyBorder="1" applyAlignment="1">
      <alignment horizontal="left" vertical="center" wrapText="1"/>
    </xf>
    <xf numFmtId="0" fontId="29" fillId="0" borderId="1" xfId="0" applyFont="1" applyBorder="1" applyAlignment="1">
      <alignment horizontal="left" vertical="center" wrapText="1"/>
    </xf>
    <xf numFmtId="0" fontId="5" fillId="2" borderId="2" xfId="2" applyFont="1" applyFill="1" applyBorder="1" applyAlignment="1">
      <alignment horizontal="center" vertical="center"/>
    </xf>
    <xf numFmtId="0" fontId="5" fillId="2" borderId="4" xfId="2" applyFont="1" applyFill="1" applyBorder="1" applyAlignment="1">
      <alignment horizontal="center" vertical="center"/>
    </xf>
    <xf numFmtId="0" fontId="5" fillId="2" borderId="3" xfId="2" applyFont="1" applyFill="1" applyBorder="1" applyAlignment="1">
      <alignment horizontal="center" vertical="center"/>
    </xf>
    <xf numFmtId="0" fontId="5" fillId="0" borderId="2" xfId="2" applyFont="1" applyFill="1" applyBorder="1" applyAlignment="1">
      <alignment horizontal="right" vertical="center" wrapText="1"/>
    </xf>
    <xf numFmtId="0" fontId="5" fillId="0" borderId="4" xfId="2" applyFont="1" applyFill="1" applyBorder="1" applyAlignment="1">
      <alignment horizontal="right" vertical="center" wrapText="1"/>
    </xf>
    <xf numFmtId="0" fontId="5" fillId="0" borderId="3" xfId="2" applyFont="1" applyFill="1" applyBorder="1" applyAlignment="1">
      <alignment horizontal="right" vertical="center" wrapText="1"/>
    </xf>
    <xf numFmtId="0" fontId="28" fillId="0" borderId="2" xfId="2" applyFont="1" applyFill="1" applyBorder="1" applyAlignment="1">
      <alignment horizontal="left" vertical="center" wrapText="1"/>
    </xf>
    <xf numFmtId="0" fontId="28" fillId="0" borderId="4" xfId="2" applyFont="1" applyFill="1" applyBorder="1" applyAlignment="1">
      <alignment horizontal="left" vertical="center" wrapText="1"/>
    </xf>
    <xf numFmtId="0" fontId="28" fillId="0" borderId="3" xfId="2" applyFont="1" applyFill="1" applyBorder="1" applyAlignment="1">
      <alignment horizontal="left" vertical="center" wrapText="1"/>
    </xf>
    <xf numFmtId="0" fontId="23" fillId="2" borderId="2" xfId="0" applyFont="1" applyFill="1" applyBorder="1" applyAlignment="1">
      <alignment horizontal="right" vertical="center" wrapText="1" indent="15"/>
    </xf>
    <xf numFmtId="0" fontId="23" fillId="2" borderId="4" xfId="0" applyFont="1" applyFill="1" applyBorder="1" applyAlignment="1">
      <alignment horizontal="right" vertical="center" wrapText="1" indent="15"/>
    </xf>
    <xf numFmtId="0" fontId="23" fillId="2" borderId="3" xfId="0" applyFont="1" applyFill="1" applyBorder="1" applyAlignment="1">
      <alignment horizontal="right" vertical="center" wrapText="1" indent="15"/>
    </xf>
    <xf numFmtId="0" fontId="23"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8" xfId="0" applyNumberFormat="1" applyFont="1" applyFill="1" applyBorder="1" applyAlignment="1">
      <alignment horizontal="center" vertical="center" wrapText="1"/>
    </xf>
    <xf numFmtId="49" fontId="5" fillId="2" borderId="9"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2" xfId="2" applyFont="1" applyFill="1" applyBorder="1" applyAlignment="1">
      <alignment horizontal="right" vertical="center"/>
    </xf>
    <xf numFmtId="0" fontId="5" fillId="0" borderId="4" xfId="2" applyFont="1" applyFill="1" applyBorder="1" applyAlignment="1">
      <alignment horizontal="right" vertical="center"/>
    </xf>
    <xf numFmtId="0" fontId="5" fillId="0" borderId="3" xfId="2" applyFont="1" applyFill="1" applyBorder="1" applyAlignment="1">
      <alignment horizontal="right" vertical="center"/>
    </xf>
    <xf numFmtId="0" fontId="29" fillId="0" borderId="2" xfId="0" applyFont="1" applyBorder="1" applyAlignment="1">
      <alignment vertical="center" wrapText="1"/>
    </xf>
    <xf numFmtId="0" fontId="29" fillId="0" borderId="4" xfId="0" applyFont="1" applyBorder="1" applyAlignment="1">
      <alignment vertical="center" wrapText="1"/>
    </xf>
    <xf numFmtId="0" fontId="29" fillId="0" borderId="3" xfId="0" applyFont="1" applyBorder="1" applyAlignment="1">
      <alignment vertical="center" wrapText="1"/>
    </xf>
    <xf numFmtId="0" fontId="12" fillId="4" borderId="2" xfId="0" applyFont="1" applyFill="1" applyBorder="1" applyAlignment="1">
      <alignment horizontal="justify" vertical="center" wrapText="1"/>
    </xf>
    <xf numFmtId="0" fontId="12" fillId="4" borderId="4" xfId="0" applyFont="1" applyFill="1" applyBorder="1" applyAlignment="1">
      <alignment horizontal="justify" vertical="center" wrapText="1"/>
    </xf>
    <xf numFmtId="0" fontId="12" fillId="4" borderId="3" xfId="0" applyFont="1" applyFill="1" applyBorder="1" applyAlignment="1">
      <alignment horizontal="justify" vertical="center" wrapText="1"/>
    </xf>
    <xf numFmtId="0" fontId="13" fillId="2" borderId="2" xfId="0" applyFont="1" applyFill="1" applyBorder="1" applyAlignment="1">
      <alignment horizontal="justify" vertical="center" wrapText="1"/>
    </xf>
    <xf numFmtId="0" fontId="13" fillId="2" borderId="4" xfId="0" applyFont="1" applyFill="1" applyBorder="1" applyAlignment="1">
      <alignment horizontal="justify" vertical="center" wrapText="1"/>
    </xf>
    <xf numFmtId="0" fontId="13" fillId="2" borderId="3" xfId="0" applyFont="1" applyFill="1" applyBorder="1" applyAlignment="1">
      <alignment horizontal="justify" vertical="center" wrapText="1"/>
    </xf>
    <xf numFmtId="0" fontId="8" fillId="4" borderId="2" xfId="0" applyFont="1" applyFill="1" applyBorder="1" applyAlignment="1">
      <alignment horizontal="justify" vertical="center" wrapText="1"/>
    </xf>
    <xf numFmtId="0" fontId="8" fillId="4" borderId="4" xfId="0" applyFont="1" applyFill="1" applyBorder="1" applyAlignment="1">
      <alignment horizontal="justify" vertical="center" wrapText="1"/>
    </xf>
    <xf numFmtId="0" fontId="8" fillId="4" borderId="3" xfId="0" applyFont="1" applyFill="1" applyBorder="1" applyAlignment="1">
      <alignment horizontal="justify" vertical="center" wrapText="1"/>
    </xf>
    <xf numFmtId="0" fontId="37" fillId="2" borderId="2" xfId="0" applyFont="1" applyFill="1" applyBorder="1" applyAlignment="1">
      <alignment horizontal="justify" vertical="center" wrapText="1"/>
    </xf>
    <xf numFmtId="0" fontId="2" fillId="2" borderId="1" xfId="0" applyFont="1" applyFill="1" applyBorder="1" applyAlignment="1">
      <alignment horizontal="right" vertical="center" wrapText="1" indent="1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2" fillId="4" borderId="1" xfId="0" applyFont="1" applyFill="1" applyBorder="1" applyAlignment="1">
      <alignment horizontal="justify" vertical="center" wrapText="1"/>
    </xf>
    <xf numFmtId="0" fontId="11" fillId="4" borderId="2" xfId="0" applyFont="1" applyFill="1" applyBorder="1" applyAlignment="1">
      <alignment horizontal="justify" vertical="top" wrapText="1"/>
    </xf>
    <xf numFmtId="0" fontId="6" fillId="4" borderId="4" xfId="0" applyFont="1" applyFill="1" applyBorder="1" applyAlignment="1">
      <alignment horizontal="justify" vertical="top" wrapText="1"/>
    </xf>
    <xf numFmtId="0" fontId="6" fillId="4" borderId="3" xfId="0" applyFont="1" applyFill="1" applyBorder="1" applyAlignment="1">
      <alignment horizontal="justify" vertical="top" wrapText="1"/>
    </xf>
    <xf numFmtId="0" fontId="13" fillId="4" borderId="2" xfId="0" applyFont="1" applyFill="1" applyBorder="1" applyAlignment="1">
      <alignment horizontal="justify" vertical="center" wrapText="1"/>
    </xf>
    <xf numFmtId="0" fontId="35"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2" xfId="0" applyFont="1" applyFill="1" applyBorder="1" applyAlignment="1">
      <alignment horizontal="left" vertical="center" wrapText="1"/>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40823</xdr:colOff>
      <xdr:row>0</xdr:row>
      <xdr:rowOff>54429</xdr:rowOff>
    </xdr:from>
    <xdr:to>
      <xdr:col>6</xdr:col>
      <xdr:colOff>102858</xdr:colOff>
      <xdr:row>1</xdr:row>
      <xdr:rowOff>13607</xdr:rowOff>
    </xdr:to>
    <xdr:pic>
      <xdr:nvPicPr>
        <xdr:cNvPr id="2" name="Imagen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178" t="5640" r="20259" b="87225"/>
        <a:stretch/>
      </xdr:blipFill>
      <xdr:spPr bwMode="auto">
        <a:xfrm>
          <a:off x="40823" y="54429"/>
          <a:ext cx="4980214" cy="585107"/>
        </a:xfrm>
        <a:prstGeom prst="rect">
          <a:avLst/>
        </a:prstGeom>
        <a:ln>
          <a:noFill/>
        </a:ln>
        <a:extLst>
          <a:ext uri="{53640926-AAD7-44D8-BBD7-CCE9431645EC}">
            <a14:shadowObscured xmlns:a14="http://schemas.microsoft.com/office/drawing/2010/main"/>
          </a:ext>
        </a:extLst>
      </xdr:spPr>
    </xdr:pic>
    <xdr:clientData/>
  </xdr:twoCellAnchor>
  <xdr:twoCellAnchor>
    <xdr:from>
      <xdr:col>16</xdr:col>
      <xdr:colOff>93738</xdr:colOff>
      <xdr:row>15</xdr:row>
      <xdr:rowOff>232833</xdr:rowOff>
    </xdr:from>
    <xdr:to>
      <xdr:col>17</xdr:col>
      <xdr:colOff>938893</xdr:colOff>
      <xdr:row>17</xdr:row>
      <xdr:rowOff>54429</xdr:rowOff>
    </xdr:to>
    <xdr:sp macro="" textlink="">
      <xdr:nvSpPr>
        <xdr:cNvPr id="5" name="Llamada de flecha a la izquierda 28">
          <a:extLst>
            <a:ext uri="{FF2B5EF4-FFF2-40B4-BE49-F238E27FC236}">
              <a16:creationId xmlns:a16="http://schemas.microsoft.com/office/drawing/2014/main" id="{A1DCAEAC-6764-4D15-9B45-FCE9D112C7AB}"/>
            </a:ext>
          </a:extLst>
        </xdr:cNvPr>
        <xdr:cNvSpPr/>
      </xdr:nvSpPr>
      <xdr:spPr>
        <a:xfrm>
          <a:off x="15197667" y="8682869"/>
          <a:ext cx="1756833" cy="352274"/>
        </a:xfrm>
        <a:prstGeom prst="leftArrowCallout">
          <a:avLst>
            <a:gd name="adj1" fmla="val 21970"/>
            <a:gd name="adj2" fmla="val 33993"/>
            <a:gd name="adj3" fmla="val 27273"/>
            <a:gd name="adj4" fmla="val 91717"/>
          </a:avLst>
        </a:prstGeom>
        <a:noFill/>
        <a:ln w="28575" cap="flat" cmpd="sng" algn="ctr">
          <a:solidFill>
            <a:srgbClr val="4BACC6">
              <a:lumMod val="50000"/>
            </a:srgbClr>
          </a:solidFill>
          <a:prstDash val="solid"/>
        </a:ln>
        <a:effectLst/>
      </xdr:spPr>
      <xdr:txBody>
        <a:bodyPr vertOverflow="clip" horz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sysClr val="windowText" lastClr="000000"/>
              </a:solidFill>
              <a:effectLst/>
              <a:uLnTx/>
              <a:uFillTx/>
              <a:latin typeface="Montserrat" panose="00000500000000000000" pitchFamily="2" charset="0"/>
              <a:ea typeface="+mn-ea"/>
              <a:cs typeface="+mn-cs"/>
            </a:rPr>
            <a:t>En caso de ser bienes.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40823</xdr:colOff>
      <xdr:row>0</xdr:row>
      <xdr:rowOff>54429</xdr:rowOff>
    </xdr:from>
    <xdr:to>
      <xdr:col>2</xdr:col>
      <xdr:colOff>176894</xdr:colOff>
      <xdr:row>1</xdr:row>
      <xdr:rowOff>13607</xdr:rowOff>
    </xdr:to>
    <xdr:pic>
      <xdr:nvPicPr>
        <xdr:cNvPr id="2" name="Imagen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178" t="5640" r="20259" b="87225"/>
        <a:stretch/>
      </xdr:blipFill>
      <xdr:spPr bwMode="auto">
        <a:xfrm>
          <a:off x="40823" y="54429"/>
          <a:ext cx="4977946" cy="578303"/>
        </a:xfrm>
        <a:prstGeom prst="rect">
          <a:avLst/>
        </a:prstGeom>
        <a:ln>
          <a:noFill/>
        </a:ln>
        <a:extLst>
          <a:ext uri="{53640926-AAD7-44D8-BBD7-CCE9431645EC}">
            <a14:shadowObscured xmlns:a14="http://schemas.microsoft.com/office/drawing/2010/main"/>
          </a:ext>
        </a:extLst>
      </xdr:spPr>
    </xdr:pic>
    <xdr:clientData/>
  </xdr:twoCellAnchor>
  <xdr:twoCellAnchor>
    <xdr:from>
      <xdr:col>5</xdr:col>
      <xdr:colOff>126999</xdr:colOff>
      <xdr:row>5</xdr:row>
      <xdr:rowOff>15875</xdr:rowOff>
    </xdr:from>
    <xdr:to>
      <xdr:col>5</xdr:col>
      <xdr:colOff>777874</xdr:colOff>
      <xdr:row>5</xdr:row>
      <xdr:rowOff>571500</xdr:rowOff>
    </xdr:to>
    <xdr:sp macro="" textlink="">
      <xdr:nvSpPr>
        <xdr:cNvPr id="12" name="Elipse 11">
          <a:extLst>
            <a:ext uri="{FF2B5EF4-FFF2-40B4-BE49-F238E27FC236}">
              <a16:creationId xmlns:a16="http://schemas.microsoft.com/office/drawing/2014/main" id="{672064C6-B381-4745-80B5-C5350D7A8E39}"/>
            </a:ext>
          </a:extLst>
        </xdr:cNvPr>
        <xdr:cNvSpPr/>
      </xdr:nvSpPr>
      <xdr:spPr>
        <a:xfrm>
          <a:off x="19573874" y="2698750"/>
          <a:ext cx="650875" cy="555625"/>
        </a:xfrm>
        <a:prstGeom prst="ellipse">
          <a:avLst/>
        </a:prstGeom>
        <a:noFill/>
        <a:ln w="25400" cap="flat" cmpd="sng" algn="ctr">
          <a:solidFill>
            <a:srgbClr val="4F81BD"/>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1" i="0" u="none" strike="noStrike" kern="0" cap="none" spc="0" normalizeH="0" baseline="0" noProof="0">
              <a:ln>
                <a:noFill/>
              </a:ln>
              <a:solidFill>
                <a:srgbClr val="1F497D">
                  <a:lumMod val="60000"/>
                  <a:lumOff val="40000"/>
                </a:srgbClr>
              </a:solidFill>
              <a:effectLst/>
              <a:uLnTx/>
              <a:uFillTx/>
              <a:latin typeface="Montserrat" panose="00000500000000000000" pitchFamily="2" charset="0"/>
              <a:ea typeface="+mn-ea"/>
              <a:cs typeface="+mn-cs"/>
            </a:rPr>
            <a:t>1</a:t>
          </a:r>
        </a:p>
      </xdr:txBody>
    </xdr:sp>
    <xdr:clientData/>
  </xdr:twoCellAnchor>
  <xdr:twoCellAnchor>
    <xdr:from>
      <xdr:col>6</xdr:col>
      <xdr:colOff>301625</xdr:colOff>
      <xdr:row>4</xdr:row>
      <xdr:rowOff>339724</xdr:rowOff>
    </xdr:from>
    <xdr:to>
      <xdr:col>13</xdr:col>
      <xdr:colOff>31750</xdr:colOff>
      <xdr:row>5</xdr:row>
      <xdr:rowOff>1269999</xdr:rowOff>
    </xdr:to>
    <xdr:sp macro="" textlink="">
      <xdr:nvSpPr>
        <xdr:cNvPr id="15" name="Llamada de flecha a la izquierda 5">
          <a:extLst>
            <a:ext uri="{FF2B5EF4-FFF2-40B4-BE49-F238E27FC236}">
              <a16:creationId xmlns:a16="http://schemas.microsoft.com/office/drawing/2014/main" id="{2AB68A65-A1FC-4CB6-9D28-50DE2AA5A8A8}"/>
            </a:ext>
          </a:extLst>
        </xdr:cNvPr>
        <xdr:cNvSpPr/>
      </xdr:nvSpPr>
      <xdr:spPr>
        <a:xfrm>
          <a:off x="20526375" y="2482849"/>
          <a:ext cx="6985000" cy="1470025"/>
        </a:xfrm>
        <a:prstGeom prst="leftArrowCallout">
          <a:avLst>
            <a:gd name="adj1" fmla="val 21970"/>
            <a:gd name="adj2" fmla="val 33993"/>
            <a:gd name="adj3" fmla="val 27273"/>
            <a:gd name="adj4" fmla="val 91717"/>
          </a:avLst>
        </a:prstGeom>
        <a:noFill/>
        <a:ln w="28575" cap="flat" cmpd="sng" algn="ctr">
          <a:solidFill>
            <a:srgbClr val="4F81BD"/>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Montserrat" panose="00000500000000000000" pitchFamily="2" charset="0"/>
              <a:ea typeface="+mn-ea"/>
              <a:cs typeface="+mn-cs"/>
            </a:rPr>
            <a:t>Indicar los procedimientos encontrados en la página CompraNet con la información siguiente: 1. Número de procedimiento, 2. Descripción del expediente, 3. Perido del contrato, 4. importe total sin IVA, 6. nombre del proveedor (a) adjudicado, 7. Unidad compradora. Así como, la información obtenida por parte del área requirente (último contrato del bien o servicio).</a:t>
          </a:r>
        </a:p>
      </xdr:txBody>
    </xdr:sp>
    <xdr:clientData/>
  </xdr:twoCellAnchor>
  <xdr:twoCellAnchor>
    <xdr:from>
      <xdr:col>5</xdr:col>
      <xdr:colOff>79375</xdr:colOff>
      <xdr:row>6</xdr:row>
      <xdr:rowOff>79375</xdr:rowOff>
    </xdr:from>
    <xdr:to>
      <xdr:col>5</xdr:col>
      <xdr:colOff>682625</xdr:colOff>
      <xdr:row>6</xdr:row>
      <xdr:rowOff>677534</xdr:rowOff>
    </xdr:to>
    <xdr:sp macro="" textlink="">
      <xdr:nvSpPr>
        <xdr:cNvPr id="20" name="Elipse 19">
          <a:extLst>
            <a:ext uri="{FF2B5EF4-FFF2-40B4-BE49-F238E27FC236}">
              <a16:creationId xmlns:a16="http://schemas.microsoft.com/office/drawing/2014/main" id="{D2F8A067-16D1-40BE-B8B1-155E5DCF0C4F}"/>
            </a:ext>
          </a:extLst>
        </xdr:cNvPr>
        <xdr:cNvSpPr/>
      </xdr:nvSpPr>
      <xdr:spPr>
        <a:xfrm>
          <a:off x="19526250" y="4572000"/>
          <a:ext cx="603250" cy="598159"/>
        </a:xfrm>
        <a:prstGeom prst="ellipse">
          <a:avLst/>
        </a:prstGeom>
        <a:noFill/>
        <a:ln w="25400" cap="flat" cmpd="sng" algn="ctr">
          <a:solidFill>
            <a:srgbClr val="1F497D"/>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1" i="0" u="none" strike="noStrike" kern="0" cap="none" spc="0" normalizeH="0" baseline="0" noProof="0">
              <a:ln>
                <a:noFill/>
              </a:ln>
              <a:solidFill>
                <a:srgbClr val="1F497D"/>
              </a:solidFill>
              <a:effectLst/>
              <a:uLnTx/>
              <a:uFillTx/>
              <a:latin typeface="Montserrat" panose="00000500000000000000" pitchFamily="2" charset="0"/>
              <a:ea typeface="+mn-ea"/>
              <a:cs typeface="+mn-cs"/>
            </a:rPr>
            <a:t>2</a:t>
          </a:r>
        </a:p>
      </xdr:txBody>
    </xdr:sp>
    <xdr:clientData/>
  </xdr:twoCellAnchor>
  <xdr:twoCellAnchor>
    <xdr:from>
      <xdr:col>6</xdr:col>
      <xdr:colOff>523874</xdr:colOff>
      <xdr:row>5</xdr:row>
      <xdr:rowOff>1793876</xdr:rowOff>
    </xdr:from>
    <xdr:to>
      <xdr:col>13</xdr:col>
      <xdr:colOff>79375</xdr:colOff>
      <xdr:row>7</xdr:row>
      <xdr:rowOff>0</xdr:rowOff>
    </xdr:to>
    <xdr:sp macro="" textlink="">
      <xdr:nvSpPr>
        <xdr:cNvPr id="21" name="Llamada de flecha a la izquierda 12">
          <a:extLst>
            <a:ext uri="{FF2B5EF4-FFF2-40B4-BE49-F238E27FC236}">
              <a16:creationId xmlns:a16="http://schemas.microsoft.com/office/drawing/2014/main" id="{C0B40235-25FC-4EB1-8089-61F6A5133D1A}"/>
            </a:ext>
          </a:extLst>
        </xdr:cNvPr>
        <xdr:cNvSpPr/>
      </xdr:nvSpPr>
      <xdr:spPr>
        <a:xfrm>
          <a:off x="20748624" y="4476751"/>
          <a:ext cx="6810376" cy="714374"/>
        </a:xfrm>
        <a:prstGeom prst="leftArrowCallout">
          <a:avLst>
            <a:gd name="adj1" fmla="val 21970"/>
            <a:gd name="adj2" fmla="val 33993"/>
            <a:gd name="adj3" fmla="val 27273"/>
            <a:gd name="adj4" fmla="val 9171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MX" sz="1400" b="0">
              <a:solidFill>
                <a:sysClr val="windowText" lastClr="000000"/>
              </a:solidFill>
              <a:latin typeface="Montserrat" panose="00000500000000000000" pitchFamily="2" charset="0"/>
            </a:rPr>
            <a:t>Nombrar</a:t>
          </a:r>
          <a:r>
            <a:rPr lang="es-MX" sz="1400" b="0" baseline="0">
              <a:solidFill>
                <a:sysClr val="windowText" lastClr="000000"/>
              </a:solidFill>
              <a:latin typeface="Montserrat" panose="00000500000000000000" pitchFamily="2" charset="0"/>
            </a:rPr>
            <a:t> a los proveedores (as) en orden alfabético, que cotizaron en la investigación de Mercado (IM)</a:t>
          </a:r>
          <a:endParaRPr lang="es-MX" sz="1400" b="0">
            <a:solidFill>
              <a:sysClr val="windowText" lastClr="000000"/>
            </a:solidFill>
            <a:latin typeface="Montserrat" panose="00000500000000000000" pitchFamily="2" charset="0"/>
          </a:endParaRPr>
        </a:p>
      </xdr:txBody>
    </xdr:sp>
    <xdr:clientData/>
  </xdr:twoCellAnchor>
  <xdr:twoCellAnchor>
    <xdr:from>
      <xdr:col>5</xdr:col>
      <xdr:colOff>127000</xdr:colOff>
      <xdr:row>9</xdr:row>
      <xdr:rowOff>349250</xdr:rowOff>
    </xdr:from>
    <xdr:to>
      <xdr:col>5</xdr:col>
      <xdr:colOff>714375</xdr:colOff>
      <xdr:row>10</xdr:row>
      <xdr:rowOff>269875</xdr:rowOff>
    </xdr:to>
    <xdr:sp macro="" textlink="">
      <xdr:nvSpPr>
        <xdr:cNvPr id="23" name="Elipse 22">
          <a:extLst>
            <a:ext uri="{FF2B5EF4-FFF2-40B4-BE49-F238E27FC236}">
              <a16:creationId xmlns:a16="http://schemas.microsoft.com/office/drawing/2014/main" id="{C644EE2C-7C40-4EBA-8927-CCCAA3BF68E9}"/>
            </a:ext>
          </a:extLst>
        </xdr:cNvPr>
        <xdr:cNvSpPr/>
      </xdr:nvSpPr>
      <xdr:spPr>
        <a:xfrm>
          <a:off x="19573875" y="6445250"/>
          <a:ext cx="587375" cy="603250"/>
        </a:xfrm>
        <a:prstGeom prst="ellipse">
          <a:avLst/>
        </a:prstGeom>
        <a:noFill/>
        <a:ln w="25400" cap="flat" cmpd="sng" algn="ctr">
          <a:solidFill>
            <a:srgbClr val="F79646">
              <a:lumMod val="75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MX" sz="2000" b="1" i="0" u="none" strike="noStrike" kern="0" cap="none" spc="0" normalizeH="0" baseline="0" noProof="0">
              <a:ln>
                <a:noFill/>
              </a:ln>
              <a:solidFill>
                <a:srgbClr val="F79646">
                  <a:lumMod val="75000"/>
                </a:srgbClr>
              </a:solidFill>
              <a:effectLst/>
              <a:uLnTx/>
              <a:uFillTx/>
              <a:latin typeface="Montserrat" panose="00000500000000000000" pitchFamily="2" charset="0"/>
              <a:ea typeface="+mn-ea"/>
              <a:cs typeface="+mn-cs"/>
            </a:rPr>
            <a:t> 3</a:t>
          </a:r>
        </a:p>
      </xdr:txBody>
    </xdr:sp>
    <xdr:clientData/>
  </xdr:twoCellAnchor>
  <xdr:twoCellAnchor>
    <xdr:from>
      <xdr:col>6</xdr:col>
      <xdr:colOff>460374</xdr:colOff>
      <xdr:row>9</xdr:row>
      <xdr:rowOff>142875</xdr:rowOff>
    </xdr:from>
    <xdr:to>
      <xdr:col>13</xdr:col>
      <xdr:colOff>47624</xdr:colOff>
      <xdr:row>11</xdr:row>
      <xdr:rowOff>158750</xdr:rowOff>
    </xdr:to>
    <xdr:sp macro="" textlink="">
      <xdr:nvSpPr>
        <xdr:cNvPr id="25" name="Llamada de flecha a la izquierda 6">
          <a:extLst>
            <a:ext uri="{FF2B5EF4-FFF2-40B4-BE49-F238E27FC236}">
              <a16:creationId xmlns:a16="http://schemas.microsoft.com/office/drawing/2014/main" id="{FF2D9591-DF27-4131-8530-B3B4B2E1EB67}"/>
            </a:ext>
          </a:extLst>
        </xdr:cNvPr>
        <xdr:cNvSpPr/>
      </xdr:nvSpPr>
      <xdr:spPr>
        <a:xfrm>
          <a:off x="20685124" y="6238875"/>
          <a:ext cx="6842125" cy="1333500"/>
        </a:xfrm>
        <a:prstGeom prst="leftArrowCallout">
          <a:avLst>
            <a:gd name="adj1" fmla="val 21970"/>
            <a:gd name="adj2" fmla="val 33993"/>
            <a:gd name="adj3" fmla="val 27273"/>
            <a:gd name="adj4" fmla="val 91717"/>
          </a:avLst>
        </a:prstGeom>
        <a:noFill/>
        <a:ln w="28575" cap="flat" cmpd="sng" algn="ctr">
          <a:solidFill>
            <a:srgbClr val="F79646">
              <a:lumMod val="75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Montserrat" panose="00000500000000000000" pitchFamily="2" charset="0"/>
              <a:ea typeface="+mn-ea"/>
              <a:cs typeface="+mn-cs"/>
            </a:rPr>
            <a:t>Mencionar sí las cotizaciones cumplen con lo establecido en la Fracción I, II y III del Reglamento de la Ley de Adquisiciones, Arrendamientos y Servicios del Sector Público. Asimismo, indicar si los proveedores (as) cumplen con todas las condiciones técnicas solicitadas por el área requirente.</a:t>
          </a:r>
        </a:p>
      </xdr:txBody>
    </xdr:sp>
    <xdr:clientData/>
  </xdr:twoCellAnchor>
  <xdr:twoCellAnchor>
    <xdr:from>
      <xdr:col>5</xdr:col>
      <xdr:colOff>196848</xdr:colOff>
      <xdr:row>13</xdr:row>
      <xdr:rowOff>222251</xdr:rowOff>
    </xdr:from>
    <xdr:to>
      <xdr:col>6</xdr:col>
      <xdr:colOff>15874</xdr:colOff>
      <xdr:row>14</xdr:row>
      <xdr:rowOff>462273</xdr:rowOff>
    </xdr:to>
    <xdr:sp macro="" textlink="">
      <xdr:nvSpPr>
        <xdr:cNvPr id="27" name="Elipse 26">
          <a:extLst>
            <a:ext uri="{FF2B5EF4-FFF2-40B4-BE49-F238E27FC236}">
              <a16:creationId xmlns:a16="http://schemas.microsoft.com/office/drawing/2014/main" id="{2485747A-E1D3-49C2-9F96-0474B54FD3B9}"/>
            </a:ext>
          </a:extLst>
        </xdr:cNvPr>
        <xdr:cNvSpPr/>
      </xdr:nvSpPr>
      <xdr:spPr>
        <a:xfrm>
          <a:off x="19643723" y="8985251"/>
          <a:ext cx="596901" cy="589272"/>
        </a:xfrm>
        <a:prstGeom prst="ellipse">
          <a:avLst/>
        </a:prstGeom>
        <a:noFill/>
        <a:ln w="25400" cap="flat" cmpd="sng" algn="ctr">
          <a:solidFill>
            <a:srgbClr val="C0504D">
              <a:lumMod val="75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MX" sz="2000" b="1" i="0" u="none" strike="noStrike" kern="0" cap="none" spc="0" normalizeH="0" baseline="0" noProof="0">
              <a:ln>
                <a:noFill/>
              </a:ln>
              <a:solidFill>
                <a:srgbClr val="C0504D">
                  <a:lumMod val="75000"/>
                </a:srgbClr>
              </a:solidFill>
              <a:effectLst/>
              <a:uLnTx/>
              <a:uFillTx/>
              <a:latin typeface="Montserrat" panose="00000500000000000000" pitchFamily="2" charset="0"/>
              <a:ea typeface="+mn-ea"/>
              <a:cs typeface="+mn-cs"/>
            </a:rPr>
            <a:t>4</a:t>
          </a:r>
        </a:p>
      </xdr:txBody>
    </xdr:sp>
    <xdr:clientData/>
  </xdr:twoCellAnchor>
  <xdr:twoCellAnchor>
    <xdr:from>
      <xdr:col>6</xdr:col>
      <xdr:colOff>777874</xdr:colOff>
      <xdr:row>13</xdr:row>
      <xdr:rowOff>190500</xdr:rowOff>
    </xdr:from>
    <xdr:to>
      <xdr:col>11</xdr:col>
      <xdr:colOff>492124</xdr:colOff>
      <xdr:row>15</xdr:row>
      <xdr:rowOff>31750</xdr:rowOff>
    </xdr:to>
    <xdr:sp macro="" textlink="">
      <xdr:nvSpPr>
        <xdr:cNvPr id="28" name="Llamada de flecha a la izquierda 7">
          <a:extLst>
            <a:ext uri="{FF2B5EF4-FFF2-40B4-BE49-F238E27FC236}">
              <a16:creationId xmlns:a16="http://schemas.microsoft.com/office/drawing/2014/main" id="{3C54B365-0422-407B-B49A-3919D3801BC3}"/>
            </a:ext>
          </a:extLst>
        </xdr:cNvPr>
        <xdr:cNvSpPr/>
      </xdr:nvSpPr>
      <xdr:spPr>
        <a:xfrm>
          <a:off x="21002624" y="8953500"/>
          <a:ext cx="5413375" cy="714375"/>
        </a:xfrm>
        <a:prstGeom prst="leftArrowCallout">
          <a:avLst>
            <a:gd name="adj1" fmla="val 21970"/>
            <a:gd name="adj2" fmla="val 33993"/>
            <a:gd name="adj3" fmla="val 27273"/>
            <a:gd name="adj4" fmla="val 91717"/>
          </a:avLst>
        </a:prstGeom>
        <a:noFill/>
        <a:ln w="28575" cap="flat" cmpd="sng" algn="ctr">
          <a:solidFill>
            <a:srgbClr val="C0504D">
              <a:lumMod val="75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Montserrat" panose="00000500000000000000" pitchFamily="2" charset="0"/>
              <a:ea typeface="+mn-ea"/>
              <a:cs typeface="+mn-cs"/>
            </a:rPr>
            <a:t>Indicar como fue calculada la mediana de referencia.</a:t>
          </a:r>
        </a:p>
      </xdr:txBody>
    </xdr:sp>
    <xdr:clientData/>
  </xdr:twoCellAnchor>
  <xdr:twoCellAnchor>
    <xdr:from>
      <xdr:col>5</xdr:col>
      <xdr:colOff>158750</xdr:colOff>
      <xdr:row>16</xdr:row>
      <xdr:rowOff>492125</xdr:rowOff>
    </xdr:from>
    <xdr:to>
      <xdr:col>6</xdr:col>
      <xdr:colOff>47625</xdr:colOff>
      <xdr:row>18</xdr:row>
      <xdr:rowOff>37105</xdr:rowOff>
    </xdr:to>
    <xdr:sp macro="" textlink="">
      <xdr:nvSpPr>
        <xdr:cNvPr id="29" name="Elipse 28">
          <a:extLst>
            <a:ext uri="{FF2B5EF4-FFF2-40B4-BE49-F238E27FC236}">
              <a16:creationId xmlns:a16="http://schemas.microsoft.com/office/drawing/2014/main" id="{CCB893EF-C74F-43F1-8230-B870A36C5A00}"/>
            </a:ext>
          </a:extLst>
        </xdr:cNvPr>
        <xdr:cNvSpPr/>
      </xdr:nvSpPr>
      <xdr:spPr>
        <a:xfrm>
          <a:off x="19605625" y="10461625"/>
          <a:ext cx="666750" cy="656230"/>
        </a:xfrm>
        <a:prstGeom prst="ellipse">
          <a:avLst/>
        </a:prstGeom>
        <a:noFill/>
        <a:ln w="25400" cap="flat" cmpd="sng" algn="ctr">
          <a:solidFill>
            <a:srgbClr val="EEECE1">
              <a:lumMod val="5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MX" sz="2000" b="1" i="0" u="none" strike="noStrike" kern="0" cap="none" spc="0" normalizeH="0" baseline="0" noProof="0">
              <a:ln>
                <a:noFill/>
              </a:ln>
              <a:solidFill>
                <a:srgbClr val="EEECE1">
                  <a:lumMod val="50000"/>
                </a:srgbClr>
              </a:solidFill>
              <a:effectLst/>
              <a:uLnTx/>
              <a:uFillTx/>
              <a:latin typeface="Montserrat" panose="00000500000000000000" pitchFamily="2" charset="0"/>
              <a:ea typeface="+mn-ea"/>
              <a:cs typeface="+mn-cs"/>
            </a:rPr>
            <a:t> 5</a:t>
          </a:r>
        </a:p>
      </xdr:txBody>
    </xdr:sp>
    <xdr:clientData/>
  </xdr:twoCellAnchor>
  <xdr:twoCellAnchor>
    <xdr:from>
      <xdr:col>6</xdr:col>
      <xdr:colOff>682624</xdr:colOff>
      <xdr:row>16</xdr:row>
      <xdr:rowOff>158751</xdr:rowOff>
    </xdr:from>
    <xdr:to>
      <xdr:col>13</xdr:col>
      <xdr:colOff>142875</xdr:colOff>
      <xdr:row>18</xdr:row>
      <xdr:rowOff>285751</xdr:rowOff>
    </xdr:to>
    <xdr:sp macro="" textlink="">
      <xdr:nvSpPr>
        <xdr:cNvPr id="31" name="Llamada de flecha a la izquierda 25">
          <a:extLst>
            <a:ext uri="{FF2B5EF4-FFF2-40B4-BE49-F238E27FC236}">
              <a16:creationId xmlns:a16="http://schemas.microsoft.com/office/drawing/2014/main" id="{1FBD9C91-A0EB-45F2-B906-F712EEA2D620}"/>
            </a:ext>
          </a:extLst>
        </xdr:cNvPr>
        <xdr:cNvSpPr/>
      </xdr:nvSpPr>
      <xdr:spPr>
        <a:xfrm>
          <a:off x="20907374" y="10128251"/>
          <a:ext cx="6715126" cy="1238250"/>
        </a:xfrm>
        <a:prstGeom prst="leftArrowCallout">
          <a:avLst>
            <a:gd name="adj1" fmla="val 21970"/>
            <a:gd name="adj2" fmla="val 33993"/>
            <a:gd name="adj3" fmla="val 27273"/>
            <a:gd name="adj4" fmla="val 91717"/>
          </a:avLst>
        </a:prstGeom>
        <a:noFill/>
        <a:ln w="28575" cap="flat" cmpd="sng" algn="ctr">
          <a:solidFill>
            <a:srgbClr val="9BBB59">
              <a:lumMod val="75000"/>
            </a:srgbClr>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Montserrat" panose="00000500000000000000" pitchFamily="2" charset="0"/>
              <a:ea typeface="+mn-ea"/>
              <a:cs typeface="+mn-cs"/>
            </a:rPr>
            <a:t>Mencionar cualquier comentario realizado por el proveedor (a) durante el proceso de la IM, ya sea a través de llamada telefónica, what's up o correo electrónico, al igual enunciar a los proveedores (as) que no presentaron cotización a pesar de haber sido invitados a la IM.</a:t>
          </a:r>
        </a:p>
      </xdr:txBody>
    </xdr:sp>
    <xdr:clientData/>
  </xdr:twoCellAnchor>
  <xdr:twoCellAnchor>
    <xdr:from>
      <xdr:col>5</xdr:col>
      <xdr:colOff>158750</xdr:colOff>
      <xdr:row>21</xdr:row>
      <xdr:rowOff>15875</xdr:rowOff>
    </xdr:from>
    <xdr:to>
      <xdr:col>5</xdr:col>
      <xdr:colOff>762000</xdr:colOff>
      <xdr:row>22</xdr:row>
      <xdr:rowOff>22384</xdr:rowOff>
    </xdr:to>
    <xdr:sp macro="" textlink="">
      <xdr:nvSpPr>
        <xdr:cNvPr id="33" name="Elipse 32">
          <a:extLst>
            <a:ext uri="{FF2B5EF4-FFF2-40B4-BE49-F238E27FC236}">
              <a16:creationId xmlns:a16="http://schemas.microsoft.com/office/drawing/2014/main" id="{6120AAC8-A8CD-4FB6-A33F-A888992822E8}"/>
            </a:ext>
          </a:extLst>
        </xdr:cNvPr>
        <xdr:cNvSpPr/>
      </xdr:nvSpPr>
      <xdr:spPr>
        <a:xfrm>
          <a:off x="19605625" y="13081000"/>
          <a:ext cx="603250" cy="593884"/>
        </a:xfrm>
        <a:prstGeom prst="ellipse">
          <a:avLst/>
        </a:prstGeom>
        <a:noFill/>
        <a:ln w="25400" cap="flat" cmpd="sng" algn="ctr">
          <a:solidFill>
            <a:sysClr val="windowText" lastClr="000000">
              <a:lumMod val="65000"/>
              <a:lumOff val="35000"/>
            </a:sys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Text" lastClr="000000">
                  <a:lumMod val="65000"/>
                  <a:lumOff val="35000"/>
                </a:sysClr>
              </a:solidFill>
              <a:effectLst/>
              <a:uLnTx/>
              <a:uFillTx/>
              <a:latin typeface="Montserrat" panose="00000500000000000000" pitchFamily="2" charset="0"/>
              <a:ea typeface="+mn-ea"/>
              <a:cs typeface="+mn-cs"/>
            </a:rPr>
            <a:t> </a:t>
          </a:r>
          <a:r>
            <a:rPr kumimoji="0" lang="es-MX" sz="2000" b="1" i="0" u="none" strike="noStrike" kern="0" cap="none" spc="0" normalizeH="0" baseline="0" noProof="0">
              <a:ln>
                <a:noFill/>
              </a:ln>
              <a:solidFill>
                <a:sysClr val="windowText" lastClr="000000">
                  <a:lumMod val="65000"/>
                  <a:lumOff val="35000"/>
                </a:sysClr>
              </a:solidFill>
              <a:effectLst/>
              <a:uLnTx/>
              <a:uFillTx/>
              <a:latin typeface="Montserrat" panose="00000500000000000000" pitchFamily="2" charset="0"/>
              <a:ea typeface="+mn-ea"/>
              <a:cs typeface="+mn-cs"/>
            </a:rPr>
            <a:t>6</a:t>
          </a:r>
        </a:p>
      </xdr:txBody>
    </xdr:sp>
    <xdr:clientData/>
  </xdr:twoCellAnchor>
  <xdr:twoCellAnchor>
    <xdr:from>
      <xdr:col>6</xdr:col>
      <xdr:colOff>809624</xdr:colOff>
      <xdr:row>20</xdr:row>
      <xdr:rowOff>761999</xdr:rowOff>
    </xdr:from>
    <xdr:to>
      <xdr:col>13</xdr:col>
      <xdr:colOff>174625</xdr:colOff>
      <xdr:row>21</xdr:row>
      <xdr:rowOff>555625</xdr:rowOff>
    </xdr:to>
    <xdr:sp macro="" textlink="">
      <xdr:nvSpPr>
        <xdr:cNvPr id="34" name="Llamada de flecha a la izquierda 22">
          <a:extLst>
            <a:ext uri="{FF2B5EF4-FFF2-40B4-BE49-F238E27FC236}">
              <a16:creationId xmlns:a16="http://schemas.microsoft.com/office/drawing/2014/main" id="{F82DCEA6-B409-43EA-AEE6-22C471D4372B}"/>
            </a:ext>
          </a:extLst>
        </xdr:cNvPr>
        <xdr:cNvSpPr/>
      </xdr:nvSpPr>
      <xdr:spPr>
        <a:xfrm>
          <a:off x="21034374" y="13049249"/>
          <a:ext cx="6619876" cy="571501"/>
        </a:xfrm>
        <a:prstGeom prst="leftArrowCallout">
          <a:avLst>
            <a:gd name="adj1" fmla="val 21970"/>
            <a:gd name="adj2" fmla="val 33993"/>
            <a:gd name="adj3" fmla="val 27273"/>
            <a:gd name="adj4" fmla="val 91717"/>
          </a:avLst>
        </a:prstGeom>
        <a:noFill/>
        <a:ln w="28575" cap="flat" cmpd="sng" algn="ctr">
          <a:solidFill>
            <a:sysClr val="windowText" lastClr="000000">
              <a:lumMod val="65000"/>
              <a:lumOff val="35000"/>
            </a:sysClr>
          </a:solidFill>
          <a:prstDash val="solid"/>
        </a:ln>
        <a:effectLst/>
      </xdr:spPr>
      <xdr:txBody>
        <a:bodyPr vertOverflow="clip" horz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Montserrat" panose="00000500000000000000" pitchFamily="2" charset="0"/>
              <a:ea typeface="+mn-ea"/>
              <a:cs typeface="+mn-cs"/>
            </a:rPr>
            <a:t>Identificar el número que se le asigna conforme al FO CON-03.</a:t>
          </a:r>
        </a:p>
      </xdr:txBody>
    </xdr:sp>
    <xdr:clientData/>
  </xdr:twoCellAnchor>
  <xdr:twoCellAnchor>
    <xdr:from>
      <xdr:col>5</xdr:col>
      <xdr:colOff>158749</xdr:colOff>
      <xdr:row>22</xdr:row>
      <xdr:rowOff>174624</xdr:rowOff>
    </xdr:from>
    <xdr:to>
      <xdr:col>5</xdr:col>
      <xdr:colOff>777874</xdr:colOff>
      <xdr:row>24</xdr:row>
      <xdr:rowOff>31750</xdr:rowOff>
    </xdr:to>
    <xdr:sp macro="" textlink="">
      <xdr:nvSpPr>
        <xdr:cNvPr id="36" name="Elipse 35">
          <a:extLst>
            <a:ext uri="{FF2B5EF4-FFF2-40B4-BE49-F238E27FC236}">
              <a16:creationId xmlns:a16="http://schemas.microsoft.com/office/drawing/2014/main" id="{88C5F596-3C71-4176-BC70-FE3C97EB65C6}"/>
            </a:ext>
          </a:extLst>
        </xdr:cNvPr>
        <xdr:cNvSpPr/>
      </xdr:nvSpPr>
      <xdr:spPr>
        <a:xfrm>
          <a:off x="19605624" y="13827124"/>
          <a:ext cx="619125" cy="635001"/>
        </a:xfrm>
        <a:prstGeom prst="ellipse">
          <a:avLst/>
        </a:prstGeom>
        <a:noFill/>
        <a:ln w="25400" cap="flat" cmpd="sng" algn="ctr">
          <a:solidFill>
            <a:srgbClr val="9BBB59">
              <a:lumMod val="75000"/>
            </a:srgbClr>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1" i="0" u="none" strike="noStrike" kern="0" cap="none" spc="0" normalizeH="0" baseline="0" noProof="0">
              <a:ln>
                <a:noFill/>
              </a:ln>
              <a:solidFill>
                <a:srgbClr val="9BBB59">
                  <a:lumMod val="75000"/>
                </a:srgbClr>
              </a:solidFill>
              <a:effectLst/>
              <a:uLnTx/>
              <a:uFillTx/>
              <a:latin typeface="Montserrat" panose="00000500000000000000" pitchFamily="2" charset="0"/>
              <a:ea typeface="+mn-ea"/>
              <a:cs typeface="+mn-cs"/>
            </a:rPr>
            <a:t>7</a:t>
          </a:r>
        </a:p>
      </xdr:txBody>
    </xdr:sp>
    <xdr:clientData/>
  </xdr:twoCellAnchor>
  <xdr:twoCellAnchor>
    <xdr:from>
      <xdr:col>6</xdr:col>
      <xdr:colOff>904874</xdr:colOff>
      <xdr:row>22</xdr:row>
      <xdr:rowOff>349250</xdr:rowOff>
    </xdr:from>
    <xdr:to>
      <xdr:col>13</xdr:col>
      <xdr:colOff>238124</xdr:colOff>
      <xdr:row>24</xdr:row>
      <xdr:rowOff>174625</xdr:rowOff>
    </xdr:to>
    <xdr:sp macro="" textlink="">
      <xdr:nvSpPr>
        <xdr:cNvPr id="38" name="Llamada de flecha a la izquierda 25">
          <a:extLst>
            <a:ext uri="{FF2B5EF4-FFF2-40B4-BE49-F238E27FC236}">
              <a16:creationId xmlns:a16="http://schemas.microsoft.com/office/drawing/2014/main" id="{A74F4DD8-D194-428E-9395-275A36FDCDED}"/>
            </a:ext>
          </a:extLst>
        </xdr:cNvPr>
        <xdr:cNvSpPr/>
      </xdr:nvSpPr>
      <xdr:spPr>
        <a:xfrm>
          <a:off x="21129624" y="14001750"/>
          <a:ext cx="6588125" cy="603250"/>
        </a:xfrm>
        <a:prstGeom prst="leftArrowCallout">
          <a:avLst>
            <a:gd name="adj1" fmla="val 21970"/>
            <a:gd name="adj2" fmla="val 33993"/>
            <a:gd name="adj3" fmla="val 27273"/>
            <a:gd name="adj4" fmla="val 91717"/>
          </a:avLst>
        </a:prstGeom>
        <a:noFill/>
        <a:ln w="28575" cap="flat" cmpd="sng" algn="ctr">
          <a:solidFill>
            <a:srgbClr val="9BBB59">
              <a:lumMod val="75000"/>
            </a:srgbClr>
          </a:solidFill>
          <a:prstDash val="solid"/>
        </a:ln>
        <a:effectLst/>
      </xdr:spPr>
      <xdr:txBody>
        <a:bodyPr vertOverflow="clip" horz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Montserrat" panose="00000500000000000000" pitchFamily="2" charset="0"/>
              <a:ea typeface="+mn-ea"/>
              <a:cs typeface="+mn-cs"/>
            </a:rPr>
            <a:t>Nombre y cargo de la persona servidora pública que elaboró el documento.</a:t>
          </a:r>
        </a:p>
      </xdr:txBody>
    </xdr:sp>
    <xdr:clientData/>
  </xdr:twoCellAnchor>
  <xdr:twoCellAnchor>
    <xdr:from>
      <xdr:col>2</xdr:col>
      <xdr:colOff>0</xdr:colOff>
      <xdr:row>25</xdr:row>
      <xdr:rowOff>0</xdr:rowOff>
    </xdr:from>
    <xdr:to>
      <xdr:col>3</xdr:col>
      <xdr:colOff>1374774</xdr:colOff>
      <xdr:row>26</xdr:row>
      <xdr:rowOff>666750</xdr:rowOff>
    </xdr:to>
    <xdr:sp macro="" textlink="">
      <xdr:nvSpPr>
        <xdr:cNvPr id="30" name="CuadroTexto 29">
          <a:extLst>
            <a:ext uri="{FF2B5EF4-FFF2-40B4-BE49-F238E27FC236}">
              <a16:creationId xmlns:a16="http://schemas.microsoft.com/office/drawing/2014/main" id="{65803A39-AE70-4C8C-9474-EFF675C9CF12}"/>
            </a:ext>
          </a:extLst>
        </xdr:cNvPr>
        <xdr:cNvSpPr txBox="1"/>
      </xdr:nvSpPr>
      <xdr:spPr>
        <a:xfrm>
          <a:off x="4857750" y="15068550"/>
          <a:ext cx="9528174" cy="1428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0">
              <a:solidFill>
                <a:srgbClr val="FF0000"/>
              </a:solidFill>
              <a:effectLst/>
              <a:latin typeface="+mn-lt"/>
              <a:ea typeface="+mn-ea"/>
              <a:cs typeface="+mn-cs"/>
            </a:rPr>
            <a:t>(15)  </a:t>
          </a:r>
          <a:r>
            <a:rPr lang="es-MX" sz="1400" b="1">
              <a:solidFill>
                <a:sysClr val="windowText" lastClr="000000"/>
              </a:solidFill>
              <a:latin typeface="Montserrat" panose="00000500000000000000" pitchFamily="50" charset="0"/>
            </a:rPr>
            <a:t>E  L   A   B   O   R   Ó       Y       S   U   P   E   R   V   I   S   Ó</a:t>
          </a:r>
        </a:p>
        <a:p>
          <a:pPr algn="ctr"/>
          <a:r>
            <a:rPr lang="es-MX" sz="1400" b="1">
              <a:solidFill>
                <a:sysClr val="windowText" lastClr="000000"/>
              </a:solidFill>
              <a:latin typeface="Montserrat" panose="00000500000000000000" pitchFamily="50" charset="0"/>
            </a:rPr>
            <a:t>(Conjuntamente)</a:t>
          </a:r>
        </a:p>
        <a:p>
          <a:pPr marL="0" marR="0" lvl="0" indent="0" algn="ctr" defTabSz="914400" eaLnBrk="1" fontAlgn="auto" latinLnBrk="0" hangingPunct="1">
            <a:lnSpc>
              <a:spcPct val="100000"/>
            </a:lnSpc>
            <a:spcBef>
              <a:spcPts val="0"/>
            </a:spcBef>
            <a:spcAft>
              <a:spcPts val="0"/>
            </a:spcAft>
            <a:buClrTx/>
            <a:buSzTx/>
            <a:buFontTx/>
            <a:buNone/>
            <a:tabLst/>
            <a:defRPr/>
          </a:pPr>
          <a:r>
            <a:rPr lang="es-MX" sz="1400" b="0">
              <a:solidFill>
                <a:schemeClr val="dk1"/>
              </a:solidFill>
              <a:effectLst/>
              <a:latin typeface="Montserrat" panose="00000500000000000000" pitchFamily="50" charset="0"/>
              <a:ea typeface="+mn-ea"/>
              <a:cs typeface="+mn-cs"/>
            </a:rPr>
            <a:t>CON</a:t>
          </a:r>
          <a:r>
            <a:rPr lang="es-MX" sz="1400" b="0" baseline="0">
              <a:solidFill>
                <a:schemeClr val="dk1"/>
              </a:solidFill>
              <a:effectLst/>
              <a:latin typeface="Montserrat" panose="00000500000000000000" pitchFamily="50" charset="0"/>
              <a:ea typeface="+mn-ea"/>
              <a:cs typeface="+mn-cs"/>
            </a:rPr>
            <a:t> FUNDAMENTO EN EL ARTÍCULO 30, SEGUNDO PÁRRAFO DEL REGLAMENTO DE LA LEY DE ADQUISICIONES, ARRENDAMIENTOS Y SERVICIOS DEL SECTOR PÚBLICO</a:t>
          </a:r>
          <a:endParaRPr lang="es-MX" sz="1400">
            <a:effectLst/>
            <a:latin typeface="Montserrat" panose="00000500000000000000" pitchFamily="50" charset="0"/>
          </a:endParaRPr>
        </a:p>
      </xdr:txBody>
    </xdr:sp>
    <xdr:clientData/>
  </xdr:twoCellAnchor>
  <xdr:twoCellAnchor>
    <xdr:from>
      <xdr:col>0</xdr:col>
      <xdr:colOff>381000</xdr:colOff>
      <xdr:row>27</xdr:row>
      <xdr:rowOff>514350</xdr:rowOff>
    </xdr:from>
    <xdr:to>
      <xdr:col>1</xdr:col>
      <xdr:colOff>2114388</xdr:colOff>
      <xdr:row>28</xdr:row>
      <xdr:rowOff>679450</xdr:rowOff>
    </xdr:to>
    <xdr:sp macro="" textlink="">
      <xdr:nvSpPr>
        <xdr:cNvPr id="32" name="CuadroTexto 31">
          <a:extLst>
            <a:ext uri="{FF2B5EF4-FFF2-40B4-BE49-F238E27FC236}">
              <a16:creationId xmlns:a16="http://schemas.microsoft.com/office/drawing/2014/main" id="{E9CEBC3F-05D8-4604-A2A3-14533B61E95B}"/>
            </a:ext>
          </a:extLst>
        </xdr:cNvPr>
        <xdr:cNvSpPr txBox="1"/>
      </xdr:nvSpPr>
      <xdr:spPr>
        <a:xfrm>
          <a:off x="381000" y="17106900"/>
          <a:ext cx="3943188" cy="927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latin typeface="Montserrat" panose="00000500000000000000" pitchFamily="50" charset="0"/>
            </a:rPr>
            <a:t>ÁREA</a:t>
          </a:r>
          <a:r>
            <a:rPr lang="es-MX" sz="1400" b="1" baseline="0">
              <a:latin typeface="Montserrat" panose="00000500000000000000" pitchFamily="50" charset="0"/>
            </a:rPr>
            <a:t> REQUIRENTE</a:t>
          </a:r>
          <a:endParaRPr lang="es-MX" sz="1400" b="1">
            <a:latin typeface="Montserrat" panose="00000500000000000000" pitchFamily="50" charset="0"/>
          </a:endParaRPr>
        </a:p>
        <a:p>
          <a:pPr algn="ctr"/>
          <a:r>
            <a:rPr lang="es-MX" sz="1400" b="0">
              <a:latin typeface="Montserrat" panose="00000500000000000000" pitchFamily="50" charset="0"/>
            </a:rPr>
            <a:t>NOMBRE Y</a:t>
          </a:r>
        </a:p>
        <a:p>
          <a:pPr algn="ctr"/>
          <a:r>
            <a:rPr lang="es-MX" sz="1400" b="0">
              <a:latin typeface="Montserrat" panose="00000500000000000000" pitchFamily="50" charset="0"/>
            </a:rPr>
            <a:t>CARGO</a:t>
          </a:r>
        </a:p>
      </xdr:txBody>
    </xdr:sp>
    <xdr:clientData/>
  </xdr:twoCellAnchor>
  <xdr:twoCellAnchor>
    <xdr:from>
      <xdr:col>3</xdr:col>
      <xdr:colOff>95250</xdr:colOff>
      <xdr:row>27</xdr:row>
      <xdr:rowOff>514350</xdr:rowOff>
    </xdr:from>
    <xdr:to>
      <xdr:col>3</xdr:col>
      <xdr:colOff>4257386</xdr:colOff>
      <xdr:row>28</xdr:row>
      <xdr:rowOff>712355</xdr:rowOff>
    </xdr:to>
    <xdr:sp macro="" textlink="">
      <xdr:nvSpPr>
        <xdr:cNvPr id="35" name="CuadroTexto 34">
          <a:extLst>
            <a:ext uri="{FF2B5EF4-FFF2-40B4-BE49-F238E27FC236}">
              <a16:creationId xmlns:a16="http://schemas.microsoft.com/office/drawing/2014/main" id="{EBBC637D-857D-4679-BD51-FE103DF8FE06}"/>
            </a:ext>
          </a:extLst>
        </xdr:cNvPr>
        <xdr:cNvSpPr txBox="1"/>
      </xdr:nvSpPr>
      <xdr:spPr>
        <a:xfrm>
          <a:off x="13106400" y="17106900"/>
          <a:ext cx="4162136" cy="960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latin typeface="Montserrat" panose="00000500000000000000" pitchFamily="50" charset="0"/>
            </a:rPr>
            <a:t>ÁREA</a:t>
          </a:r>
          <a:r>
            <a:rPr lang="es-MX" sz="1400" b="1" baseline="0">
              <a:latin typeface="Montserrat" panose="00000500000000000000" pitchFamily="50" charset="0"/>
            </a:rPr>
            <a:t> CONTRATANTE</a:t>
          </a:r>
          <a:endParaRPr lang="es-MX" sz="1400" b="1">
            <a:latin typeface="Montserrat" panose="00000500000000000000" pitchFamily="50" charset="0"/>
          </a:endParaRPr>
        </a:p>
        <a:p>
          <a:pPr algn="ctr"/>
          <a:r>
            <a:rPr lang="es-MX" sz="1400" b="0">
              <a:latin typeface="Montserrat" panose="00000500000000000000" pitchFamily="50" charset="0"/>
            </a:rPr>
            <a:t>NOMBRE Y</a:t>
          </a:r>
        </a:p>
        <a:p>
          <a:pPr algn="ctr"/>
          <a:r>
            <a:rPr lang="es-MX" sz="1400" b="0">
              <a:latin typeface="Montserrat" panose="00000500000000000000" pitchFamily="50" charset="0"/>
            </a:rPr>
            <a:t>CARGO</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40823</xdr:colOff>
      <xdr:row>0</xdr:row>
      <xdr:rowOff>54429</xdr:rowOff>
    </xdr:from>
    <xdr:to>
      <xdr:col>6</xdr:col>
      <xdr:colOff>48430</xdr:colOff>
      <xdr:row>1</xdr:row>
      <xdr:rowOff>13607</xdr:rowOff>
    </xdr:to>
    <xdr:pic>
      <xdr:nvPicPr>
        <xdr:cNvPr id="2" name="Imagen 1">
          <a:extLst>
            <a:ext uri="{FF2B5EF4-FFF2-40B4-BE49-F238E27FC236}">
              <a16:creationId xmlns:a16="http://schemas.microsoft.com/office/drawing/2014/main" id="{C0CDB9C3-D2FA-4405-8B7C-3C6DFCF0AA1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178" t="5640" r="20259" b="87225"/>
        <a:stretch/>
      </xdr:blipFill>
      <xdr:spPr bwMode="auto">
        <a:xfrm>
          <a:off x="40823" y="54429"/>
          <a:ext cx="4967410" cy="578303"/>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40823</xdr:colOff>
      <xdr:row>0</xdr:row>
      <xdr:rowOff>54429</xdr:rowOff>
    </xdr:from>
    <xdr:to>
      <xdr:col>2</xdr:col>
      <xdr:colOff>176894</xdr:colOff>
      <xdr:row>1</xdr:row>
      <xdr:rowOff>13607</xdr:rowOff>
    </xdr:to>
    <xdr:pic>
      <xdr:nvPicPr>
        <xdr:cNvPr id="2" name="Imagen 1">
          <a:extLst>
            <a:ext uri="{FF2B5EF4-FFF2-40B4-BE49-F238E27FC236}">
              <a16:creationId xmlns:a16="http://schemas.microsoft.com/office/drawing/2014/main" id="{28046A8D-4CE9-4DDA-A7F9-EC27BCB1EB8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178" t="5640" r="20259" b="87225"/>
        <a:stretch/>
      </xdr:blipFill>
      <xdr:spPr bwMode="auto">
        <a:xfrm>
          <a:off x="40823" y="54429"/>
          <a:ext cx="4984296" cy="578303"/>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0</xdr:colOff>
      <xdr:row>25</xdr:row>
      <xdr:rowOff>0</xdr:rowOff>
    </xdr:from>
    <xdr:to>
      <xdr:col>3</xdr:col>
      <xdr:colOff>1374774</xdr:colOff>
      <xdr:row>26</xdr:row>
      <xdr:rowOff>666750</xdr:rowOff>
    </xdr:to>
    <xdr:sp macro="" textlink="">
      <xdr:nvSpPr>
        <xdr:cNvPr id="17" name="CuadroTexto 16">
          <a:extLst>
            <a:ext uri="{FF2B5EF4-FFF2-40B4-BE49-F238E27FC236}">
              <a16:creationId xmlns:a16="http://schemas.microsoft.com/office/drawing/2014/main" id="{4AC05BA1-35EF-443B-AD18-BD0BBEB9609A}"/>
            </a:ext>
          </a:extLst>
        </xdr:cNvPr>
        <xdr:cNvSpPr txBox="1"/>
      </xdr:nvSpPr>
      <xdr:spPr>
        <a:xfrm>
          <a:off x="4848225" y="14944725"/>
          <a:ext cx="9518649" cy="1428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solidFill>
                <a:sysClr val="windowText" lastClr="000000"/>
              </a:solidFill>
              <a:latin typeface="Montserrat" panose="00000500000000000000" pitchFamily="50" charset="0"/>
            </a:rPr>
            <a:t>E  L   A   B   O   R   Ó       Y       S   U   P   E   R   V   I   S   Ó</a:t>
          </a:r>
        </a:p>
        <a:p>
          <a:pPr algn="ctr"/>
          <a:r>
            <a:rPr lang="es-MX" sz="1400" b="1">
              <a:solidFill>
                <a:sysClr val="windowText" lastClr="000000"/>
              </a:solidFill>
              <a:latin typeface="Montserrat" panose="00000500000000000000" pitchFamily="50" charset="0"/>
            </a:rPr>
            <a:t>(Conjuntamente)</a:t>
          </a:r>
        </a:p>
        <a:p>
          <a:pPr marL="0" marR="0" lvl="0" indent="0" algn="ctr" defTabSz="914400" eaLnBrk="1" fontAlgn="auto" latinLnBrk="0" hangingPunct="1">
            <a:lnSpc>
              <a:spcPct val="100000"/>
            </a:lnSpc>
            <a:spcBef>
              <a:spcPts val="0"/>
            </a:spcBef>
            <a:spcAft>
              <a:spcPts val="0"/>
            </a:spcAft>
            <a:buClrTx/>
            <a:buSzTx/>
            <a:buFontTx/>
            <a:buNone/>
            <a:tabLst/>
            <a:defRPr/>
          </a:pPr>
          <a:r>
            <a:rPr lang="es-MX" sz="1400" b="0">
              <a:solidFill>
                <a:schemeClr val="dk1"/>
              </a:solidFill>
              <a:effectLst/>
              <a:latin typeface="Montserrat" panose="00000500000000000000" pitchFamily="50" charset="0"/>
              <a:ea typeface="+mn-ea"/>
              <a:cs typeface="+mn-cs"/>
            </a:rPr>
            <a:t>CON</a:t>
          </a:r>
          <a:r>
            <a:rPr lang="es-MX" sz="1400" b="0" baseline="0">
              <a:solidFill>
                <a:schemeClr val="dk1"/>
              </a:solidFill>
              <a:effectLst/>
              <a:latin typeface="Montserrat" panose="00000500000000000000" pitchFamily="50" charset="0"/>
              <a:ea typeface="+mn-ea"/>
              <a:cs typeface="+mn-cs"/>
            </a:rPr>
            <a:t> FUNDAMENTO EN EL ARTÍCULO 30, SEGUNDO PÁRRAFO DEL REGLAMENTO DE LA LEY DE ADQUISICIONES, ARRENDAMIENTOS Y SERVICIOS DEL SECTOR PÚBLICO</a:t>
          </a:r>
          <a:endParaRPr lang="es-MX" sz="1400">
            <a:effectLst/>
            <a:latin typeface="Montserrat" panose="00000500000000000000" pitchFamily="50" charset="0"/>
          </a:endParaRPr>
        </a:p>
      </xdr:txBody>
    </xdr:sp>
    <xdr:clientData/>
  </xdr:twoCellAnchor>
  <xdr:twoCellAnchor>
    <xdr:from>
      <xdr:col>0</xdr:col>
      <xdr:colOff>381000</xdr:colOff>
      <xdr:row>27</xdr:row>
      <xdr:rowOff>514350</xdr:rowOff>
    </xdr:from>
    <xdr:to>
      <xdr:col>1</xdr:col>
      <xdr:colOff>2114388</xdr:colOff>
      <xdr:row>28</xdr:row>
      <xdr:rowOff>679450</xdr:rowOff>
    </xdr:to>
    <xdr:sp macro="" textlink="">
      <xdr:nvSpPr>
        <xdr:cNvPr id="18" name="CuadroTexto 17">
          <a:extLst>
            <a:ext uri="{FF2B5EF4-FFF2-40B4-BE49-F238E27FC236}">
              <a16:creationId xmlns:a16="http://schemas.microsoft.com/office/drawing/2014/main" id="{52167071-53F4-4037-8859-73BF5C7B1DD3}"/>
            </a:ext>
          </a:extLst>
        </xdr:cNvPr>
        <xdr:cNvSpPr txBox="1"/>
      </xdr:nvSpPr>
      <xdr:spPr>
        <a:xfrm>
          <a:off x="381000" y="16983075"/>
          <a:ext cx="3943188" cy="927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latin typeface="Montserrat" panose="00000500000000000000" pitchFamily="50" charset="0"/>
            </a:rPr>
            <a:t>ÁREA</a:t>
          </a:r>
          <a:r>
            <a:rPr lang="es-MX" sz="1400" b="1" baseline="0">
              <a:latin typeface="Montserrat" panose="00000500000000000000" pitchFamily="50" charset="0"/>
            </a:rPr>
            <a:t> REQUIRENTE</a:t>
          </a:r>
          <a:endParaRPr lang="es-MX" sz="1400" b="1">
            <a:latin typeface="Montserrat" panose="00000500000000000000" pitchFamily="50" charset="0"/>
          </a:endParaRPr>
        </a:p>
        <a:p>
          <a:pPr algn="ctr"/>
          <a:r>
            <a:rPr lang="es-MX" sz="1400" b="0">
              <a:latin typeface="Montserrat" panose="00000500000000000000" pitchFamily="50" charset="0"/>
            </a:rPr>
            <a:t>NOMBRE Y</a:t>
          </a:r>
        </a:p>
        <a:p>
          <a:pPr algn="ctr"/>
          <a:r>
            <a:rPr lang="es-MX" sz="1400" b="0">
              <a:latin typeface="Montserrat" panose="00000500000000000000" pitchFamily="50" charset="0"/>
            </a:rPr>
            <a:t>CARGO</a:t>
          </a:r>
        </a:p>
      </xdr:txBody>
    </xdr:sp>
    <xdr:clientData/>
  </xdr:twoCellAnchor>
  <xdr:twoCellAnchor>
    <xdr:from>
      <xdr:col>3</xdr:col>
      <xdr:colOff>95250</xdr:colOff>
      <xdr:row>27</xdr:row>
      <xdr:rowOff>514350</xdr:rowOff>
    </xdr:from>
    <xdr:to>
      <xdr:col>3</xdr:col>
      <xdr:colOff>4257386</xdr:colOff>
      <xdr:row>28</xdr:row>
      <xdr:rowOff>712355</xdr:rowOff>
    </xdr:to>
    <xdr:sp macro="" textlink="">
      <xdr:nvSpPr>
        <xdr:cNvPr id="19" name="CuadroTexto 18">
          <a:extLst>
            <a:ext uri="{FF2B5EF4-FFF2-40B4-BE49-F238E27FC236}">
              <a16:creationId xmlns:a16="http://schemas.microsoft.com/office/drawing/2014/main" id="{45305206-4BA7-4DD2-8153-57DD33A1400F}"/>
            </a:ext>
          </a:extLst>
        </xdr:cNvPr>
        <xdr:cNvSpPr txBox="1"/>
      </xdr:nvSpPr>
      <xdr:spPr>
        <a:xfrm>
          <a:off x="13087350" y="16983075"/>
          <a:ext cx="4162136" cy="960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latin typeface="Montserrat" panose="00000500000000000000" pitchFamily="50" charset="0"/>
            </a:rPr>
            <a:t>ÁREA</a:t>
          </a:r>
          <a:r>
            <a:rPr lang="es-MX" sz="1400" b="1" baseline="0">
              <a:latin typeface="Montserrat" panose="00000500000000000000" pitchFamily="50" charset="0"/>
            </a:rPr>
            <a:t> CONTRATANTE</a:t>
          </a:r>
          <a:endParaRPr lang="es-MX" sz="1400" b="1">
            <a:latin typeface="Montserrat" panose="00000500000000000000" pitchFamily="50" charset="0"/>
          </a:endParaRPr>
        </a:p>
        <a:p>
          <a:pPr algn="ctr"/>
          <a:r>
            <a:rPr lang="es-MX" sz="1400" b="0">
              <a:latin typeface="Montserrat" panose="00000500000000000000" pitchFamily="50" charset="0"/>
            </a:rPr>
            <a:t>NOMBRE Y</a:t>
          </a:r>
        </a:p>
        <a:p>
          <a:pPr algn="ctr"/>
          <a:r>
            <a:rPr lang="es-MX" sz="1400" b="0">
              <a:latin typeface="Montserrat" panose="00000500000000000000" pitchFamily="50" charset="0"/>
            </a:rPr>
            <a:t>CARGO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9"/>
  <sheetViews>
    <sheetView tabSelected="1" view="pageBreakPreview" zoomScale="70" zoomScaleNormal="85" zoomScaleSheetLayoutView="70" zoomScalePageLayoutView="70" workbookViewId="0">
      <selection activeCell="K6" sqref="K6"/>
    </sheetView>
  </sheetViews>
  <sheetFormatPr baseColWidth="10" defaultColWidth="11.5703125" defaultRowHeight="60.6" customHeight="1" x14ac:dyDescent="0.35"/>
  <cols>
    <col min="1" max="1" width="11.28515625" style="27" customWidth="1"/>
    <col min="2" max="2" width="6.28515625" style="27" customWidth="1"/>
    <col min="3" max="3" width="16.42578125" style="27" customWidth="1"/>
    <col min="4" max="4" width="14" style="27" customWidth="1"/>
    <col min="5" max="5" width="13.5703125" style="28" customWidth="1"/>
    <col min="6" max="6" width="12" style="28" customWidth="1"/>
    <col min="7" max="7" width="14" style="28" customWidth="1"/>
    <col min="8" max="8" width="19.140625" style="28" customWidth="1"/>
    <col min="9" max="9" width="13.7109375" style="28" customWidth="1"/>
    <col min="10" max="10" width="12" style="28" customWidth="1"/>
    <col min="11" max="11" width="14" style="28" customWidth="1"/>
    <col min="12" max="12" width="19.7109375" style="28" customWidth="1"/>
    <col min="13" max="13" width="13.7109375" style="28" customWidth="1"/>
    <col min="14" max="14" width="12.140625" style="28" customWidth="1"/>
    <col min="15" max="15" width="14" style="28" customWidth="1"/>
    <col min="16" max="16" width="19.7109375" style="28" customWidth="1"/>
    <col min="17" max="17" width="13.7109375" style="5" bestFit="1" customWidth="1"/>
    <col min="18" max="18" width="22.5703125" style="5" customWidth="1"/>
    <col min="19" max="19" width="15.7109375" style="5" bestFit="1" customWidth="1"/>
    <col min="20" max="21" width="13.7109375" style="5" bestFit="1" customWidth="1"/>
    <col min="22" max="22" width="3.42578125" style="5" customWidth="1"/>
    <col min="23" max="23" width="15.7109375" style="5" bestFit="1" customWidth="1"/>
    <col min="24" max="25" width="13.7109375" style="5" bestFit="1" customWidth="1"/>
    <col min="26" max="16384" width="11.5703125" style="5"/>
  </cols>
  <sheetData>
    <row r="1" spans="1:20" ht="48.75" customHeight="1" x14ac:dyDescent="0.35">
      <c r="A1" s="57" t="s">
        <v>34</v>
      </c>
      <c r="B1" s="58"/>
      <c r="C1" s="58"/>
      <c r="D1" s="58"/>
      <c r="E1" s="58"/>
      <c r="F1" s="58"/>
      <c r="G1" s="58"/>
      <c r="H1" s="58"/>
      <c r="I1" s="58"/>
      <c r="J1" s="58"/>
      <c r="K1" s="58"/>
      <c r="L1" s="58"/>
      <c r="M1" s="58"/>
      <c r="N1" s="58"/>
      <c r="O1" s="58"/>
      <c r="P1" s="59"/>
    </row>
    <row r="2" spans="1:20" ht="30.75" customHeight="1" x14ac:dyDescent="0.35">
      <c r="A2" s="60" t="s">
        <v>16</v>
      </c>
      <c r="B2" s="60"/>
      <c r="C2" s="60"/>
      <c r="D2" s="60"/>
      <c r="E2" s="60"/>
      <c r="F2" s="60"/>
      <c r="G2" s="60"/>
      <c r="H2" s="60"/>
      <c r="I2" s="60"/>
      <c r="J2" s="60"/>
      <c r="K2" s="60"/>
      <c r="L2" s="60"/>
      <c r="M2" s="60"/>
      <c r="N2" s="60"/>
      <c r="O2" s="60"/>
      <c r="P2" s="60"/>
    </row>
    <row r="3" spans="1:20" ht="45" customHeight="1" x14ac:dyDescent="0.35">
      <c r="A3" s="61" t="s">
        <v>45</v>
      </c>
      <c r="B3" s="62"/>
      <c r="C3" s="62"/>
      <c r="D3" s="62"/>
      <c r="E3" s="62"/>
      <c r="F3" s="62"/>
      <c r="G3" s="62"/>
      <c r="H3" s="62"/>
      <c r="I3" s="73" t="s">
        <v>43</v>
      </c>
      <c r="J3" s="73"/>
      <c r="K3" s="73"/>
      <c r="L3" s="73"/>
      <c r="M3" s="73"/>
      <c r="N3" s="73"/>
      <c r="O3" s="73"/>
      <c r="P3" s="73"/>
    </row>
    <row r="4" spans="1:20" ht="21.75" customHeight="1" x14ac:dyDescent="0.35">
      <c r="A4" s="66" t="s">
        <v>35</v>
      </c>
      <c r="B4" s="67"/>
      <c r="C4" s="66" t="s">
        <v>36</v>
      </c>
      <c r="D4" s="67"/>
      <c r="E4" s="63" t="s">
        <v>57</v>
      </c>
      <c r="F4" s="64"/>
      <c r="G4" s="64"/>
      <c r="H4" s="64"/>
      <c r="I4" s="64"/>
      <c r="J4" s="64"/>
      <c r="K4" s="64"/>
      <c r="L4" s="64"/>
      <c r="M4" s="64"/>
      <c r="N4" s="64"/>
      <c r="O4" s="64"/>
      <c r="P4" s="65"/>
    </row>
    <row r="5" spans="1:20" ht="26.25" customHeight="1" x14ac:dyDescent="0.35">
      <c r="A5" s="68"/>
      <c r="B5" s="69"/>
      <c r="C5" s="68"/>
      <c r="D5" s="69"/>
      <c r="E5" s="70" t="s">
        <v>13</v>
      </c>
      <c r="F5" s="71"/>
      <c r="G5" s="71"/>
      <c r="H5" s="72"/>
      <c r="I5" s="70" t="s">
        <v>14</v>
      </c>
      <c r="J5" s="71"/>
      <c r="K5" s="71"/>
      <c r="L5" s="72"/>
      <c r="M5" s="70" t="s">
        <v>15</v>
      </c>
      <c r="N5" s="71"/>
      <c r="O5" s="71"/>
      <c r="P5" s="72"/>
    </row>
    <row r="6" spans="1:20" ht="77.25" customHeight="1" x14ac:dyDescent="0.35">
      <c r="A6" s="24" t="s">
        <v>5</v>
      </c>
      <c r="B6" s="24" t="s">
        <v>28</v>
      </c>
      <c r="C6" s="24" t="s">
        <v>29</v>
      </c>
      <c r="D6" s="24" t="s">
        <v>17</v>
      </c>
      <c r="E6" s="24" t="s">
        <v>6</v>
      </c>
      <c r="F6" s="24" t="s">
        <v>18</v>
      </c>
      <c r="G6" s="24" t="s">
        <v>31</v>
      </c>
      <c r="H6" s="24" t="s">
        <v>30</v>
      </c>
      <c r="I6" s="24" t="s">
        <v>6</v>
      </c>
      <c r="J6" s="24" t="s">
        <v>18</v>
      </c>
      <c r="K6" s="24" t="s">
        <v>31</v>
      </c>
      <c r="L6" s="24" t="s">
        <v>30</v>
      </c>
      <c r="M6" s="24" t="s">
        <v>6</v>
      </c>
      <c r="N6" s="24" t="s">
        <v>18</v>
      </c>
      <c r="O6" s="24" t="s">
        <v>31</v>
      </c>
      <c r="P6" s="24" t="s">
        <v>30</v>
      </c>
    </row>
    <row r="7" spans="1:20" ht="92.25" customHeight="1" x14ac:dyDescent="0.35">
      <c r="A7" s="12" t="s">
        <v>7</v>
      </c>
      <c r="B7" s="12">
        <v>1</v>
      </c>
      <c r="C7" s="23"/>
      <c r="D7" s="22"/>
      <c r="E7" s="26"/>
      <c r="F7" s="2"/>
      <c r="G7" s="10">
        <v>0</v>
      </c>
      <c r="H7" s="19">
        <f>+D7*G7</f>
        <v>0</v>
      </c>
      <c r="I7" s="26"/>
      <c r="J7" s="2"/>
      <c r="K7" s="10"/>
      <c r="L7" s="19">
        <f>+D7*K7</f>
        <v>0</v>
      </c>
      <c r="M7" s="26"/>
      <c r="N7" s="2"/>
      <c r="O7" s="10"/>
      <c r="P7" s="19">
        <f>+D7*O7</f>
        <v>0</v>
      </c>
    </row>
    <row r="8" spans="1:20" ht="32.1" customHeight="1" x14ac:dyDescent="0.35">
      <c r="A8" s="15"/>
      <c r="B8" s="16"/>
      <c r="C8" s="16"/>
      <c r="D8" s="16"/>
      <c r="E8" s="16"/>
      <c r="F8" s="17"/>
      <c r="G8" s="8" t="s">
        <v>2</v>
      </c>
      <c r="H8" s="11">
        <f>+H7*0.16</f>
        <v>0</v>
      </c>
      <c r="I8" s="16"/>
      <c r="J8" s="17"/>
      <c r="K8" s="8" t="s">
        <v>2</v>
      </c>
      <c r="L8" s="11">
        <f>+L7*0.16</f>
        <v>0</v>
      </c>
      <c r="M8" s="16"/>
      <c r="N8" s="17"/>
      <c r="O8" s="8" t="s">
        <v>2</v>
      </c>
      <c r="P8" s="11">
        <f>+P7*0.16</f>
        <v>0</v>
      </c>
    </row>
    <row r="9" spans="1:20" ht="32.1" customHeight="1" x14ac:dyDescent="0.35">
      <c r="A9" s="13"/>
      <c r="B9" s="18"/>
      <c r="C9" s="18"/>
      <c r="D9" s="18"/>
      <c r="E9" s="18"/>
      <c r="F9" s="14"/>
      <c r="G9" s="9" t="s">
        <v>9</v>
      </c>
      <c r="H9" s="11">
        <f>+H8+H7</f>
        <v>0</v>
      </c>
      <c r="I9" s="18"/>
      <c r="J9" s="14"/>
      <c r="K9" s="9" t="s">
        <v>9</v>
      </c>
      <c r="L9" s="11">
        <f>+L8+L7</f>
        <v>0</v>
      </c>
      <c r="M9" s="18"/>
      <c r="N9" s="14"/>
      <c r="O9" s="9" t="s">
        <v>9</v>
      </c>
      <c r="P9" s="11">
        <f>+P8+P7</f>
        <v>0</v>
      </c>
    </row>
    <row r="10" spans="1:20" ht="30.75" customHeight="1" x14ac:dyDescent="0.35"/>
    <row r="11" spans="1:20" ht="73.5" customHeight="1" x14ac:dyDescent="0.35">
      <c r="A11" s="25" t="s">
        <v>5</v>
      </c>
      <c r="B11" s="24" t="s">
        <v>28</v>
      </c>
      <c r="C11" s="24" t="s">
        <v>29</v>
      </c>
      <c r="D11" s="24" t="s">
        <v>17</v>
      </c>
      <c r="E11" s="24" t="s">
        <v>6</v>
      </c>
      <c r="F11" s="24" t="s">
        <v>18</v>
      </c>
      <c r="G11" s="24" t="s">
        <v>31</v>
      </c>
      <c r="H11" s="24" t="s">
        <v>30</v>
      </c>
      <c r="I11" s="24" t="s">
        <v>6</v>
      </c>
      <c r="J11" s="24" t="s">
        <v>18</v>
      </c>
      <c r="K11" s="24" t="s">
        <v>31</v>
      </c>
      <c r="L11" s="24" t="s">
        <v>30</v>
      </c>
      <c r="M11" s="24" t="s">
        <v>6</v>
      </c>
      <c r="N11" s="24" t="s">
        <v>18</v>
      </c>
      <c r="O11" s="24" t="s">
        <v>31</v>
      </c>
      <c r="P11" s="24" t="s">
        <v>30</v>
      </c>
    </row>
    <row r="12" spans="1:20" ht="84" customHeight="1" x14ac:dyDescent="0.35">
      <c r="A12" s="12" t="s">
        <v>8</v>
      </c>
      <c r="B12" s="12">
        <v>2</v>
      </c>
      <c r="C12" s="23"/>
      <c r="D12" s="22"/>
      <c r="E12" s="2"/>
      <c r="F12" s="2"/>
      <c r="G12" s="10">
        <v>0</v>
      </c>
      <c r="H12" s="19">
        <f>+D12*G12</f>
        <v>0</v>
      </c>
      <c r="I12" s="21"/>
      <c r="J12" s="2"/>
      <c r="K12" s="10"/>
      <c r="L12" s="19">
        <f>+D12*K12</f>
        <v>0</v>
      </c>
      <c r="M12" s="2"/>
      <c r="N12" s="2"/>
      <c r="O12" s="10"/>
      <c r="P12" s="19">
        <f>+D12*O12</f>
        <v>0</v>
      </c>
    </row>
    <row r="13" spans="1:20" ht="32.1" customHeight="1" x14ac:dyDescent="0.35">
      <c r="A13" s="15"/>
      <c r="B13" s="16"/>
      <c r="C13" s="16"/>
      <c r="D13" s="16"/>
      <c r="E13" s="16"/>
      <c r="F13" s="17"/>
      <c r="G13" s="8" t="s">
        <v>2</v>
      </c>
      <c r="H13" s="11">
        <f>+H12*0.16</f>
        <v>0</v>
      </c>
      <c r="I13" s="16"/>
      <c r="J13" s="17"/>
      <c r="K13" s="8" t="s">
        <v>2</v>
      </c>
      <c r="L13" s="11">
        <f>+L12*0.16</f>
        <v>0</v>
      </c>
      <c r="M13" s="16"/>
      <c r="N13" s="17"/>
      <c r="O13" s="8" t="s">
        <v>2</v>
      </c>
      <c r="P13" s="11">
        <f>+P12*0.16</f>
        <v>0</v>
      </c>
    </row>
    <row r="14" spans="1:20" ht="32.1" customHeight="1" x14ac:dyDescent="0.35">
      <c r="A14" s="13"/>
      <c r="B14" s="18"/>
      <c r="C14" s="18"/>
      <c r="D14" s="18"/>
      <c r="E14" s="18"/>
      <c r="F14" s="14"/>
      <c r="G14" s="9" t="s">
        <v>9</v>
      </c>
      <c r="H14" s="11">
        <f>+H13+H12</f>
        <v>0</v>
      </c>
      <c r="I14" s="18"/>
      <c r="J14" s="14"/>
      <c r="K14" s="9" t="s">
        <v>9</v>
      </c>
      <c r="L14" s="11">
        <f>+L13+L12</f>
        <v>0</v>
      </c>
      <c r="M14" s="18"/>
      <c r="N14" s="14"/>
      <c r="O14" s="9" t="s">
        <v>9</v>
      </c>
      <c r="P14" s="11">
        <f>+P13+P12</f>
        <v>0</v>
      </c>
    </row>
    <row r="15" spans="1:20" ht="9.75" customHeight="1" x14ac:dyDescent="0.35"/>
    <row r="16" spans="1:20" s="27" customFormat="1" ht="20.25" customHeight="1" x14ac:dyDescent="0.35">
      <c r="A16" s="45" t="s">
        <v>10</v>
      </c>
      <c r="B16" s="45"/>
      <c r="C16" s="45"/>
      <c r="D16" s="45"/>
      <c r="E16" s="45"/>
      <c r="F16" s="45"/>
      <c r="G16" s="45"/>
      <c r="H16" s="45"/>
      <c r="I16" s="45"/>
      <c r="J16" s="45"/>
      <c r="K16" s="45"/>
      <c r="L16" s="45"/>
      <c r="M16" s="45"/>
      <c r="N16" s="45"/>
      <c r="O16" s="45"/>
      <c r="P16" s="45"/>
      <c r="Q16" s="29"/>
      <c r="R16" s="29"/>
      <c r="S16" s="29"/>
      <c r="T16" s="29"/>
    </row>
    <row r="17" spans="1:20" s="27" customFormat="1" ht="21" customHeight="1" x14ac:dyDescent="0.35">
      <c r="A17" s="51" t="s">
        <v>19</v>
      </c>
      <c r="B17" s="52"/>
      <c r="C17" s="52"/>
      <c r="D17" s="52"/>
      <c r="E17" s="52"/>
      <c r="F17" s="52"/>
      <c r="G17" s="52"/>
      <c r="H17" s="53"/>
      <c r="I17" s="54" t="s">
        <v>56</v>
      </c>
      <c r="J17" s="55"/>
      <c r="K17" s="55"/>
      <c r="L17" s="55"/>
      <c r="M17" s="55"/>
      <c r="N17" s="55"/>
      <c r="O17" s="55"/>
      <c r="P17" s="56"/>
      <c r="Q17" s="29"/>
      <c r="R17" s="29"/>
      <c r="S17" s="29"/>
      <c r="T17" s="29"/>
    </row>
    <row r="18" spans="1:20" s="27" customFormat="1" ht="21" customHeight="1" x14ac:dyDescent="0.35">
      <c r="A18" s="51" t="s">
        <v>21</v>
      </c>
      <c r="B18" s="52"/>
      <c r="C18" s="52"/>
      <c r="D18" s="52"/>
      <c r="E18" s="52"/>
      <c r="F18" s="52"/>
      <c r="G18" s="52"/>
      <c r="H18" s="53"/>
      <c r="I18" s="54" t="s">
        <v>22</v>
      </c>
      <c r="J18" s="55"/>
      <c r="K18" s="55"/>
      <c r="L18" s="55"/>
      <c r="M18" s="55"/>
      <c r="N18" s="55"/>
      <c r="O18" s="55"/>
      <c r="P18" s="56"/>
      <c r="Q18" s="29"/>
      <c r="R18" s="29"/>
      <c r="S18" s="29"/>
      <c r="T18" s="29"/>
    </row>
    <row r="19" spans="1:20" s="27" customFormat="1" ht="21" customHeight="1" x14ac:dyDescent="0.35">
      <c r="A19" s="44" t="s">
        <v>12</v>
      </c>
      <c r="B19" s="44"/>
      <c r="C19" s="44"/>
      <c r="D19" s="44"/>
      <c r="E19" s="44"/>
      <c r="F19" s="44"/>
      <c r="G19" s="44"/>
      <c r="H19" s="44"/>
      <c r="I19" s="47" t="s">
        <v>32</v>
      </c>
      <c r="J19" s="47"/>
      <c r="K19" s="47"/>
      <c r="L19" s="47"/>
      <c r="M19" s="47"/>
      <c r="N19" s="47"/>
      <c r="O19" s="47"/>
      <c r="P19" s="47"/>
      <c r="Q19" s="29"/>
      <c r="R19" s="29"/>
      <c r="S19" s="29"/>
      <c r="T19" s="29"/>
    </row>
    <row r="20" spans="1:20" s="27" customFormat="1" ht="21" customHeight="1" x14ac:dyDescent="0.35">
      <c r="A20" s="74" t="s">
        <v>20</v>
      </c>
      <c r="B20" s="75"/>
      <c r="C20" s="75"/>
      <c r="D20" s="75"/>
      <c r="E20" s="75"/>
      <c r="F20" s="75"/>
      <c r="G20" s="75"/>
      <c r="H20" s="76"/>
      <c r="I20" s="77" t="s">
        <v>4</v>
      </c>
      <c r="J20" s="78"/>
      <c r="K20" s="78"/>
      <c r="L20" s="78"/>
      <c r="M20" s="78"/>
      <c r="N20" s="78"/>
      <c r="O20" s="78"/>
      <c r="P20" s="79"/>
      <c r="Q20" s="29"/>
      <c r="R20" s="29"/>
      <c r="S20" s="29"/>
      <c r="T20" s="29"/>
    </row>
    <row r="21" spans="1:20" s="27" customFormat="1" ht="21" customHeight="1" x14ac:dyDescent="0.35">
      <c r="A21" s="44" t="s">
        <v>24</v>
      </c>
      <c r="B21" s="44"/>
      <c r="C21" s="44"/>
      <c r="D21" s="44"/>
      <c r="E21" s="44"/>
      <c r="F21" s="44"/>
      <c r="G21" s="44"/>
      <c r="H21" s="44"/>
      <c r="I21" s="47" t="s">
        <v>33</v>
      </c>
      <c r="J21" s="47"/>
      <c r="K21" s="47"/>
      <c r="L21" s="47"/>
      <c r="M21" s="47"/>
      <c r="N21" s="47"/>
      <c r="O21" s="47"/>
      <c r="P21" s="47"/>
      <c r="Q21" s="29"/>
      <c r="R21" s="29"/>
      <c r="S21" s="29"/>
      <c r="T21" s="29"/>
    </row>
    <row r="22" spans="1:20" s="27" customFormat="1" ht="21" customHeight="1" x14ac:dyDescent="0.35">
      <c r="A22" s="44" t="s">
        <v>23</v>
      </c>
      <c r="B22" s="44"/>
      <c r="C22" s="44"/>
      <c r="D22" s="44"/>
      <c r="E22" s="44"/>
      <c r="F22" s="44"/>
      <c r="G22" s="44"/>
      <c r="H22" s="44"/>
      <c r="I22" s="47" t="s">
        <v>3</v>
      </c>
      <c r="J22" s="47"/>
      <c r="K22" s="47"/>
      <c r="L22" s="47"/>
      <c r="M22" s="47"/>
      <c r="N22" s="47"/>
      <c r="O22" s="47"/>
      <c r="P22" s="47"/>
      <c r="Q22" s="29"/>
      <c r="R22" s="29"/>
      <c r="S22" s="29"/>
      <c r="T22" s="29"/>
    </row>
    <row r="23" spans="1:20" s="27" customFormat="1" ht="18" customHeight="1" x14ac:dyDescent="0.35">
      <c r="A23" s="30"/>
      <c r="B23" s="30"/>
      <c r="C23" s="30"/>
      <c r="D23" s="30"/>
      <c r="E23" s="30"/>
      <c r="F23" s="30"/>
      <c r="G23" s="30"/>
      <c r="H23" s="30"/>
      <c r="I23" s="31"/>
      <c r="J23" s="31"/>
      <c r="K23" s="31"/>
      <c r="L23" s="31"/>
      <c r="M23" s="31"/>
      <c r="N23" s="31"/>
      <c r="O23" s="31"/>
      <c r="P23" s="31"/>
      <c r="Q23" s="29"/>
      <c r="R23" s="29"/>
      <c r="S23" s="29"/>
      <c r="T23" s="29"/>
    </row>
    <row r="24" spans="1:20" s="27" customFormat="1" ht="22.5" customHeight="1" x14ac:dyDescent="0.35">
      <c r="A24" s="48" t="s">
        <v>11</v>
      </c>
      <c r="B24" s="49"/>
      <c r="C24" s="49"/>
      <c r="D24" s="49"/>
      <c r="E24" s="49"/>
      <c r="F24" s="49"/>
      <c r="G24" s="49"/>
      <c r="H24" s="49"/>
      <c r="I24" s="49"/>
      <c r="J24" s="49"/>
      <c r="K24" s="49"/>
      <c r="L24" s="49"/>
      <c r="M24" s="49"/>
      <c r="N24" s="49"/>
      <c r="O24" s="49"/>
      <c r="P24" s="50"/>
      <c r="Q24" s="29"/>
      <c r="R24" s="29"/>
      <c r="S24" s="29"/>
      <c r="T24" s="29"/>
    </row>
    <row r="25" spans="1:20" s="27" customFormat="1" ht="24" customHeight="1" x14ac:dyDescent="0.35">
      <c r="A25" s="44" t="s">
        <v>46</v>
      </c>
      <c r="B25" s="44"/>
      <c r="C25" s="44"/>
      <c r="D25" s="44"/>
      <c r="E25" s="44"/>
      <c r="F25" s="44"/>
      <c r="G25" s="44"/>
      <c r="H25" s="44"/>
      <c r="I25" s="46">
        <f>MEDIAN(G7,K7,O7)</f>
        <v>0</v>
      </c>
      <c r="J25" s="47"/>
      <c r="K25" s="47"/>
      <c r="L25" s="47"/>
      <c r="M25" s="47"/>
      <c r="N25" s="47"/>
      <c r="O25" s="47"/>
      <c r="P25" s="47"/>
      <c r="Q25" s="29"/>
      <c r="R25" s="29"/>
      <c r="S25" s="29"/>
      <c r="T25" s="29"/>
    </row>
    <row r="26" spans="1:20" s="27" customFormat="1" ht="24" customHeight="1" x14ac:dyDescent="0.35">
      <c r="A26" s="44" t="s">
        <v>47</v>
      </c>
      <c r="B26" s="44"/>
      <c r="C26" s="44"/>
      <c r="D26" s="44"/>
      <c r="E26" s="44"/>
      <c r="F26" s="44"/>
      <c r="G26" s="44"/>
      <c r="H26" s="44"/>
      <c r="I26" s="46">
        <f>MEDIAN(G12,K12,O12)</f>
        <v>0</v>
      </c>
      <c r="J26" s="47"/>
      <c r="K26" s="47"/>
      <c r="L26" s="47"/>
      <c r="M26" s="47"/>
      <c r="N26" s="47"/>
      <c r="O26" s="47"/>
      <c r="P26" s="47"/>
      <c r="Q26" s="29"/>
      <c r="R26" s="29"/>
      <c r="S26" s="29"/>
      <c r="T26" s="29"/>
    </row>
    <row r="27" spans="1:20" s="27" customFormat="1" ht="24" customHeight="1" x14ac:dyDescent="0.35">
      <c r="A27" s="44" t="s">
        <v>48</v>
      </c>
      <c r="B27" s="44"/>
      <c r="C27" s="44"/>
      <c r="D27" s="44"/>
      <c r="E27" s="44"/>
      <c r="F27" s="44"/>
      <c r="G27" s="44"/>
      <c r="H27" s="44"/>
      <c r="I27" s="46">
        <f>MEDIAN(H7,L7,P7)</f>
        <v>0</v>
      </c>
      <c r="J27" s="47"/>
      <c r="K27" s="47"/>
      <c r="L27" s="47"/>
      <c r="M27" s="47"/>
      <c r="N27" s="47"/>
      <c r="O27" s="47"/>
      <c r="P27" s="47"/>
      <c r="Q27" s="29"/>
      <c r="R27" s="29"/>
      <c r="S27" s="29"/>
      <c r="T27" s="29"/>
    </row>
    <row r="28" spans="1:20" s="27" customFormat="1" ht="24" customHeight="1" x14ac:dyDescent="0.35">
      <c r="A28" s="44" t="s">
        <v>49</v>
      </c>
      <c r="B28" s="44"/>
      <c r="C28" s="44"/>
      <c r="D28" s="44"/>
      <c r="E28" s="44"/>
      <c r="F28" s="44"/>
      <c r="G28" s="44"/>
      <c r="H28" s="44"/>
      <c r="I28" s="46">
        <f>MEDIAN(H12,L12,P12)</f>
        <v>0</v>
      </c>
      <c r="J28" s="47"/>
      <c r="K28" s="47"/>
      <c r="L28" s="47"/>
      <c r="M28" s="47"/>
      <c r="N28" s="47"/>
      <c r="O28" s="47"/>
      <c r="P28" s="47"/>
      <c r="Q28" s="29"/>
      <c r="R28" s="29"/>
      <c r="S28" s="29"/>
      <c r="T28" s="29"/>
    </row>
    <row r="29" spans="1:20" s="32" customFormat="1" ht="19.5" customHeight="1" x14ac:dyDescent="0.35">
      <c r="A29" s="27"/>
      <c r="B29" s="27"/>
      <c r="C29" s="27"/>
      <c r="D29" s="27"/>
      <c r="E29" s="28"/>
      <c r="F29" s="28"/>
      <c r="G29" s="28"/>
      <c r="H29" s="28"/>
      <c r="I29" s="28"/>
      <c r="J29" s="28"/>
      <c r="K29" s="28"/>
      <c r="L29" s="28"/>
      <c r="M29" s="28"/>
      <c r="N29" s="28"/>
      <c r="O29" s="28"/>
      <c r="P29" s="28"/>
    </row>
    <row r="30" spans="1:20" ht="19.5" customHeight="1" x14ac:dyDescent="0.35"/>
    <row r="31" spans="1:20" ht="19.5" customHeight="1" x14ac:dyDescent="0.35"/>
    <row r="32" spans="1:20" ht="19.5" customHeight="1" x14ac:dyDescent="0.35"/>
    <row r="33" ht="19.5" customHeight="1" x14ac:dyDescent="0.35"/>
    <row r="34" ht="19.5" customHeight="1" x14ac:dyDescent="0.35"/>
    <row r="35" ht="19.5" customHeight="1" x14ac:dyDescent="0.35"/>
    <row r="36" ht="19.5" customHeight="1" x14ac:dyDescent="0.35"/>
    <row r="37" ht="19.5" customHeight="1" x14ac:dyDescent="0.35"/>
    <row r="38" ht="19.5" customHeight="1" x14ac:dyDescent="0.35"/>
    <row r="39" ht="19.5" customHeight="1" x14ac:dyDescent="0.35"/>
    <row r="40" ht="19.5" customHeight="1" x14ac:dyDescent="0.35"/>
    <row r="41" ht="19.5" customHeight="1" x14ac:dyDescent="0.35"/>
    <row r="42" ht="19.5" customHeight="1" x14ac:dyDescent="0.35"/>
    <row r="43" ht="19.5" customHeight="1" x14ac:dyDescent="0.35"/>
    <row r="44" ht="19.5" customHeight="1" x14ac:dyDescent="0.35"/>
    <row r="45" ht="19.5" customHeight="1" x14ac:dyDescent="0.35"/>
    <row r="46" ht="19.5" customHeight="1" x14ac:dyDescent="0.35"/>
    <row r="47" ht="19.5" customHeight="1" x14ac:dyDescent="0.35"/>
    <row r="48" ht="19.5" customHeight="1" x14ac:dyDescent="0.35"/>
    <row r="49" ht="19.5" customHeight="1" x14ac:dyDescent="0.35"/>
    <row r="50" ht="19.5" customHeight="1" x14ac:dyDescent="0.35"/>
    <row r="51" ht="19.5" customHeight="1" x14ac:dyDescent="0.35"/>
    <row r="52" ht="19.5" customHeight="1" x14ac:dyDescent="0.35"/>
    <row r="53" ht="19.5" customHeight="1" x14ac:dyDescent="0.35"/>
    <row r="54" ht="19.5" customHeight="1" x14ac:dyDescent="0.35"/>
    <row r="55" ht="19.5" customHeight="1" x14ac:dyDescent="0.35"/>
    <row r="56" ht="19.5" customHeight="1" x14ac:dyDescent="0.35"/>
    <row r="57" ht="19.5" customHeight="1" x14ac:dyDescent="0.35"/>
    <row r="58" ht="19.5" customHeight="1" x14ac:dyDescent="0.35"/>
    <row r="59" ht="19.5" customHeight="1" x14ac:dyDescent="0.35"/>
    <row r="60" ht="19.5" customHeight="1" x14ac:dyDescent="0.35"/>
    <row r="61" ht="19.5" customHeight="1" x14ac:dyDescent="0.35"/>
    <row r="62" ht="19.5" customHeight="1" x14ac:dyDescent="0.35"/>
    <row r="63" ht="19.5" customHeight="1" x14ac:dyDescent="0.35"/>
    <row r="64" ht="19.5" customHeight="1" x14ac:dyDescent="0.35"/>
    <row r="65" ht="19.5" customHeight="1" x14ac:dyDescent="0.35"/>
    <row r="66" ht="19.5" customHeight="1" x14ac:dyDescent="0.35"/>
    <row r="67" ht="19.5" customHeight="1" x14ac:dyDescent="0.35"/>
    <row r="68" ht="19.5" customHeight="1" x14ac:dyDescent="0.35"/>
    <row r="69" ht="19.5" customHeight="1" x14ac:dyDescent="0.35"/>
    <row r="70" ht="19.5" customHeight="1" x14ac:dyDescent="0.35"/>
    <row r="71" ht="19.5" customHeight="1" x14ac:dyDescent="0.35"/>
    <row r="72" ht="19.5" customHeight="1" x14ac:dyDescent="0.35"/>
    <row r="73" ht="19.5" customHeight="1" x14ac:dyDescent="0.35"/>
    <row r="74" ht="19.5" customHeight="1" x14ac:dyDescent="0.35"/>
    <row r="75" ht="19.5" customHeight="1" x14ac:dyDescent="0.35"/>
    <row r="76" ht="19.5" customHeight="1" x14ac:dyDescent="0.35"/>
    <row r="77" ht="19.5" customHeight="1" x14ac:dyDescent="0.35"/>
    <row r="78" ht="19.5" customHeight="1" x14ac:dyDescent="0.35"/>
    <row r="79" ht="19.5" customHeight="1" x14ac:dyDescent="0.35"/>
    <row r="80" ht="19.5" customHeight="1" x14ac:dyDescent="0.35"/>
    <row r="81" ht="19.5" customHeight="1" x14ac:dyDescent="0.35"/>
    <row r="82" ht="19.5" customHeight="1" x14ac:dyDescent="0.35"/>
    <row r="83" ht="19.5" customHeight="1" x14ac:dyDescent="0.35"/>
    <row r="84" ht="19.5" customHeight="1" x14ac:dyDescent="0.35"/>
    <row r="85" ht="19.5" customHeight="1" x14ac:dyDescent="0.35"/>
    <row r="86" ht="19.5" customHeight="1" x14ac:dyDescent="0.35"/>
    <row r="87" ht="19.5" customHeight="1" x14ac:dyDescent="0.35"/>
    <row r="88" ht="19.5" customHeight="1" x14ac:dyDescent="0.35"/>
    <row r="89" ht="19.5" customHeight="1" x14ac:dyDescent="0.35"/>
  </sheetData>
  <mergeCells count="32">
    <mergeCell ref="A26:H26"/>
    <mergeCell ref="I26:P26"/>
    <mergeCell ref="A20:H20"/>
    <mergeCell ref="I20:P20"/>
    <mergeCell ref="A18:H18"/>
    <mergeCell ref="I18:P18"/>
    <mergeCell ref="A1:P1"/>
    <mergeCell ref="A2:P2"/>
    <mergeCell ref="A3:H3"/>
    <mergeCell ref="E4:P4"/>
    <mergeCell ref="A4:B5"/>
    <mergeCell ref="C4:D5"/>
    <mergeCell ref="E5:H5"/>
    <mergeCell ref="I5:L5"/>
    <mergeCell ref="M5:P5"/>
    <mergeCell ref="I3:P3"/>
    <mergeCell ref="A28:H28"/>
    <mergeCell ref="A16:P16"/>
    <mergeCell ref="A27:H27"/>
    <mergeCell ref="I27:P27"/>
    <mergeCell ref="I19:P19"/>
    <mergeCell ref="I21:P21"/>
    <mergeCell ref="I25:P25"/>
    <mergeCell ref="I28:P28"/>
    <mergeCell ref="A19:H19"/>
    <mergeCell ref="A21:H21"/>
    <mergeCell ref="A25:H25"/>
    <mergeCell ref="A24:P24"/>
    <mergeCell ref="A22:H22"/>
    <mergeCell ref="I22:P22"/>
    <mergeCell ref="A17:H17"/>
    <mergeCell ref="I17:P17"/>
  </mergeCells>
  <printOptions horizontalCentered="1"/>
  <pageMargins left="0" right="0" top="0.55118110236220474" bottom="0.39370078740157483" header="0.31496062992125984" footer="0.31496062992125984"/>
  <pageSetup scale="50" firstPageNumber="4" orientation="landscape" r:id="rId1"/>
  <headerFooter alignWithMargins="0">
    <oddHeader>&amp;R&amp;"Montserrat,Negrita"&amp;10 ANEXO D-1 - RESULTADO DE LA INVESTIGACIÓN DE MERCADO</oddHeader>
    <oddFooter>&amp;C&amp;"Tahoma,Negrita"&amp;10Página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5"/>
  <sheetViews>
    <sheetView view="pageBreakPreview" zoomScale="40" zoomScaleNormal="50" zoomScaleSheetLayoutView="40" workbookViewId="0">
      <selection activeCell="A9" sqref="A9:D9"/>
    </sheetView>
  </sheetViews>
  <sheetFormatPr baseColWidth="10" defaultColWidth="11.5703125" defaultRowHeight="60.6" customHeight="1" x14ac:dyDescent="0.2"/>
  <cols>
    <col min="1" max="1" width="33.140625" style="3" customWidth="1"/>
    <col min="2" max="2" width="39.5703125" style="3" customWidth="1"/>
    <col min="3" max="3" width="122.140625" style="4" customWidth="1"/>
    <col min="4" max="4" width="85.28515625" style="4" customWidth="1"/>
    <col min="5" max="6" width="11.5703125" style="3"/>
    <col min="7" max="7" width="38.85546875" style="3" customWidth="1"/>
    <col min="8" max="16384" width="11.5703125" style="3"/>
  </cols>
  <sheetData>
    <row r="1" spans="1:4" s="1" customFormat="1" ht="48.75" customHeight="1" x14ac:dyDescent="0.2">
      <c r="A1" s="90" t="s">
        <v>25</v>
      </c>
      <c r="B1" s="90"/>
      <c r="C1" s="90"/>
      <c r="D1" s="90"/>
    </row>
    <row r="2" spans="1:4" s="1" customFormat="1" ht="39.75" customHeight="1" x14ac:dyDescent="0.2">
      <c r="A2" s="91" t="s">
        <v>16</v>
      </c>
      <c r="B2" s="92"/>
      <c r="C2" s="92"/>
      <c r="D2" s="93"/>
    </row>
    <row r="3" spans="1:4" s="1" customFormat="1" ht="51" customHeight="1" x14ac:dyDescent="0.2">
      <c r="A3" s="34" t="s">
        <v>37</v>
      </c>
      <c r="B3" s="35" t="s">
        <v>36</v>
      </c>
      <c r="C3" s="20" t="s">
        <v>44</v>
      </c>
      <c r="D3" s="20" t="s">
        <v>42</v>
      </c>
    </row>
    <row r="4" spans="1:4" s="1" customFormat="1" ht="29.25" customHeight="1" x14ac:dyDescent="0.2">
      <c r="A4" s="99" t="s">
        <v>38</v>
      </c>
      <c r="B4" s="100"/>
      <c r="C4" s="100"/>
      <c r="D4" s="101"/>
    </row>
    <row r="5" spans="1:4" s="1" customFormat="1" ht="42.75" customHeight="1" x14ac:dyDescent="0.2">
      <c r="A5" s="94" t="s">
        <v>27</v>
      </c>
      <c r="B5" s="94"/>
      <c r="C5" s="94"/>
      <c r="D5" s="94"/>
    </row>
    <row r="6" spans="1:4" s="1" customFormat="1" ht="142.5" customHeight="1" x14ac:dyDescent="0.2">
      <c r="A6" s="95" t="s">
        <v>50</v>
      </c>
      <c r="B6" s="96"/>
      <c r="C6" s="96"/>
      <c r="D6" s="97"/>
    </row>
    <row r="7" spans="1:4" s="1" customFormat="1" ht="55.5" customHeight="1" x14ac:dyDescent="0.2">
      <c r="A7" s="98" t="s">
        <v>51</v>
      </c>
      <c r="B7" s="81"/>
      <c r="C7" s="81"/>
      <c r="D7" s="82"/>
    </row>
    <row r="8" spans="1:4" s="1" customFormat="1" ht="24.75" customHeight="1" x14ac:dyDescent="0.2">
      <c r="A8" s="89" t="s">
        <v>40</v>
      </c>
      <c r="B8" s="84"/>
      <c r="C8" s="84"/>
      <c r="D8" s="85"/>
    </row>
    <row r="9" spans="1:4" s="1" customFormat="1" ht="46.5" customHeight="1" x14ac:dyDescent="0.2">
      <c r="A9" s="80" t="s">
        <v>52</v>
      </c>
      <c r="B9" s="81"/>
      <c r="C9" s="81"/>
      <c r="D9" s="82"/>
    </row>
    <row r="10" spans="1:4" s="1" customFormat="1" ht="54" customHeight="1" x14ac:dyDescent="0.2">
      <c r="A10" s="86" t="s">
        <v>53</v>
      </c>
      <c r="B10" s="87"/>
      <c r="C10" s="87"/>
      <c r="D10" s="88"/>
    </row>
    <row r="11" spans="1:4" s="1" customFormat="1" ht="50.25" customHeight="1" x14ac:dyDescent="0.2">
      <c r="A11" s="86" t="s">
        <v>54</v>
      </c>
      <c r="B11" s="87"/>
      <c r="C11" s="87"/>
      <c r="D11" s="88"/>
    </row>
    <row r="12" spans="1:4" s="1" customFormat="1" ht="46.5" customHeight="1" x14ac:dyDescent="0.2">
      <c r="A12" s="86"/>
      <c r="B12" s="87"/>
      <c r="C12" s="87"/>
      <c r="D12" s="88"/>
    </row>
    <row r="13" spans="1:4" s="1" customFormat="1" ht="60" customHeight="1" x14ac:dyDescent="0.2">
      <c r="A13" s="86"/>
      <c r="B13" s="87"/>
      <c r="C13" s="87"/>
      <c r="D13" s="88"/>
    </row>
    <row r="14" spans="1:4" s="1" customFormat="1" ht="27" customHeight="1" x14ac:dyDescent="0.2">
      <c r="A14" s="83" t="s">
        <v>0</v>
      </c>
      <c r="B14" s="84"/>
      <c r="C14" s="84"/>
      <c r="D14" s="85"/>
    </row>
    <row r="15" spans="1:4" s="6" customFormat="1" ht="41.25" customHeight="1" x14ac:dyDescent="0.2">
      <c r="A15" s="86"/>
      <c r="B15" s="87"/>
      <c r="C15" s="87"/>
      <c r="D15" s="88"/>
    </row>
    <row r="16" spans="1:4" s="1" customFormat="1" ht="26.25" customHeight="1" x14ac:dyDescent="0.2">
      <c r="A16" s="83" t="s">
        <v>1</v>
      </c>
      <c r="B16" s="84"/>
      <c r="C16" s="84"/>
      <c r="D16" s="85"/>
    </row>
    <row r="17" spans="1:4" s="6" customFormat="1" ht="44.25" customHeight="1" x14ac:dyDescent="0.2">
      <c r="A17" s="86"/>
      <c r="B17" s="87"/>
      <c r="C17" s="87"/>
      <c r="D17" s="88"/>
    </row>
    <row r="18" spans="1:4" s="6" customFormat="1" ht="44.25" customHeight="1" x14ac:dyDescent="0.2">
      <c r="A18" s="36"/>
      <c r="B18" s="37"/>
      <c r="C18" s="37"/>
      <c r="D18" s="38"/>
    </row>
    <row r="19" spans="1:4" s="6" customFormat="1" ht="45" customHeight="1" x14ac:dyDescent="0.2">
      <c r="A19" s="86"/>
      <c r="B19" s="87"/>
      <c r="C19" s="87"/>
      <c r="D19" s="88"/>
    </row>
    <row r="20" spans="1:4" s="1" customFormat="1" ht="50.25" customHeight="1" x14ac:dyDescent="0.2">
      <c r="A20" s="80" t="s">
        <v>41</v>
      </c>
      <c r="B20" s="81"/>
      <c r="C20" s="81"/>
      <c r="D20" s="82"/>
    </row>
    <row r="21" spans="1:4" s="1" customFormat="1" ht="61.5" customHeight="1" x14ac:dyDescent="0.2">
      <c r="A21" s="80" t="s">
        <v>55</v>
      </c>
      <c r="B21" s="81"/>
      <c r="C21" s="81"/>
      <c r="D21" s="82"/>
    </row>
    <row r="22" spans="1:4" s="1" customFormat="1" ht="45.95" customHeight="1" x14ac:dyDescent="0.2">
      <c r="A22" s="7"/>
      <c r="B22" s="7"/>
      <c r="C22" s="7"/>
      <c r="D22" s="33" t="s">
        <v>26</v>
      </c>
    </row>
    <row r="23" spans="1:4" s="1" customFormat="1" ht="45.95" customHeight="1" x14ac:dyDescent="0.2">
      <c r="A23" s="7"/>
      <c r="B23" s="7"/>
      <c r="C23" s="7"/>
      <c r="D23" s="33" t="s">
        <v>39</v>
      </c>
    </row>
    <row r="24" spans="1:4" ht="15" x14ac:dyDescent="0.2"/>
    <row r="25" spans="1:4" ht="39" customHeight="1" x14ac:dyDescent="0.2"/>
  </sheetData>
  <mergeCells count="19">
    <mergeCell ref="A1:D1"/>
    <mergeCell ref="A2:D2"/>
    <mergeCell ref="A5:D5"/>
    <mergeCell ref="A6:D6"/>
    <mergeCell ref="A7:D7"/>
    <mergeCell ref="A4:D4"/>
    <mergeCell ref="A12:D12"/>
    <mergeCell ref="A13:D13"/>
    <mergeCell ref="A10:D10"/>
    <mergeCell ref="A11:D11"/>
    <mergeCell ref="A8:D8"/>
    <mergeCell ref="A9:D9"/>
    <mergeCell ref="A21:D21"/>
    <mergeCell ref="A14:D14"/>
    <mergeCell ref="A15:D15"/>
    <mergeCell ref="A16:D16"/>
    <mergeCell ref="A17:D17"/>
    <mergeCell ref="A20:D20"/>
    <mergeCell ref="A19:D19"/>
  </mergeCells>
  <printOptions horizontalCentered="1"/>
  <pageMargins left="0" right="0" top="0.55118110236220474" bottom="0.39370078740157483" header="0.31496062992125984" footer="0.31496062992125984"/>
  <pageSetup scale="31" firstPageNumber="2" orientation="landscape" useFirstPageNumber="1" r:id="rId1"/>
  <headerFooter alignWithMargins="0">
    <oddHeader>&amp;R&amp;"Montserrat,Negrita"&amp;10INVESTIGACIÓN DE MERCADO</oddHeader>
    <oddFooter>&amp;C&amp;"Tahoma,Negrita"&amp;10Página 2/2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AA693-4E37-44BE-BDD0-224472F743E0}">
  <sheetPr>
    <pageSetUpPr fitToPage="1"/>
  </sheetPr>
  <dimension ref="A1:T89"/>
  <sheetViews>
    <sheetView view="pageBreakPreview" zoomScale="70" zoomScaleNormal="85" zoomScaleSheetLayoutView="70" zoomScalePageLayoutView="70" workbookViewId="0">
      <selection activeCell="O12" sqref="O12"/>
    </sheetView>
  </sheetViews>
  <sheetFormatPr baseColWidth="10" defaultColWidth="11.5703125" defaultRowHeight="60.6" customHeight="1" x14ac:dyDescent="0.35"/>
  <cols>
    <col min="1" max="1" width="11.28515625" style="27" customWidth="1"/>
    <col min="2" max="2" width="6.28515625" style="27" customWidth="1"/>
    <col min="3" max="3" width="17.42578125" style="27" customWidth="1"/>
    <col min="4" max="4" width="14" style="27" customWidth="1"/>
    <col min="5" max="5" width="13.5703125" style="28" customWidth="1"/>
    <col min="6" max="6" width="12" style="28" customWidth="1"/>
    <col min="7" max="7" width="14" style="28" customWidth="1"/>
    <col min="8" max="8" width="19.140625" style="28" customWidth="1"/>
    <col min="9" max="9" width="13.7109375" style="28" customWidth="1"/>
    <col min="10" max="10" width="12" style="28" customWidth="1"/>
    <col min="11" max="11" width="14" style="28" customWidth="1"/>
    <col min="12" max="12" width="19.7109375" style="28" customWidth="1"/>
    <col min="13" max="13" width="13.7109375" style="28" customWidth="1"/>
    <col min="14" max="14" width="12.140625" style="28" customWidth="1"/>
    <col min="15" max="15" width="14" style="28" customWidth="1"/>
    <col min="16" max="16" width="19.7109375" style="28" customWidth="1"/>
    <col min="17" max="17" width="13.7109375" style="5" bestFit="1" customWidth="1"/>
    <col min="18" max="18" width="22.5703125" style="5" customWidth="1"/>
    <col min="19" max="19" width="15.7109375" style="5" bestFit="1" customWidth="1"/>
    <col min="20" max="21" width="13.7109375" style="5" bestFit="1" customWidth="1"/>
    <col min="22" max="22" width="3.42578125" style="5" customWidth="1"/>
    <col min="23" max="23" width="15.7109375" style="5" bestFit="1" customWidth="1"/>
    <col min="24" max="25" width="13.7109375" style="5" bestFit="1" customWidth="1"/>
    <col min="26" max="16384" width="11.5703125" style="5"/>
  </cols>
  <sheetData>
    <row r="1" spans="1:20" ht="48.75" customHeight="1" x14ac:dyDescent="0.35">
      <c r="A1" s="57" t="s">
        <v>58</v>
      </c>
      <c r="B1" s="58"/>
      <c r="C1" s="58"/>
      <c r="D1" s="58"/>
      <c r="E1" s="58"/>
      <c r="F1" s="58"/>
      <c r="G1" s="58"/>
      <c r="H1" s="58"/>
      <c r="I1" s="58"/>
      <c r="J1" s="58"/>
      <c r="K1" s="58"/>
      <c r="L1" s="58"/>
      <c r="M1" s="58"/>
      <c r="N1" s="58"/>
      <c r="O1" s="58"/>
      <c r="P1" s="59"/>
    </row>
    <row r="2" spans="1:20" ht="30.75" customHeight="1" x14ac:dyDescent="0.35">
      <c r="A2" s="60" t="s">
        <v>16</v>
      </c>
      <c r="B2" s="60"/>
      <c r="C2" s="60"/>
      <c r="D2" s="60"/>
      <c r="E2" s="60"/>
      <c r="F2" s="60"/>
      <c r="G2" s="60"/>
      <c r="H2" s="60"/>
      <c r="I2" s="60"/>
      <c r="J2" s="60"/>
      <c r="K2" s="60"/>
      <c r="L2" s="60"/>
      <c r="M2" s="60"/>
      <c r="N2" s="60"/>
      <c r="O2" s="60"/>
      <c r="P2" s="60"/>
    </row>
    <row r="3" spans="1:20" ht="45" customHeight="1" x14ac:dyDescent="0.35">
      <c r="A3" s="61" t="s">
        <v>67</v>
      </c>
      <c r="B3" s="62"/>
      <c r="C3" s="62"/>
      <c r="D3" s="62"/>
      <c r="E3" s="62"/>
      <c r="F3" s="62"/>
      <c r="G3" s="62"/>
      <c r="H3" s="62"/>
      <c r="I3" s="73" t="s">
        <v>59</v>
      </c>
      <c r="J3" s="73"/>
      <c r="K3" s="73"/>
      <c r="L3" s="73"/>
      <c r="M3" s="73"/>
      <c r="N3" s="73"/>
      <c r="O3" s="73"/>
      <c r="P3" s="73"/>
    </row>
    <row r="4" spans="1:20" ht="21.75" customHeight="1" x14ac:dyDescent="0.35">
      <c r="A4" s="66" t="s">
        <v>61</v>
      </c>
      <c r="B4" s="67"/>
      <c r="C4" s="66" t="s">
        <v>36</v>
      </c>
      <c r="D4" s="67"/>
      <c r="E4" s="63" t="s">
        <v>60</v>
      </c>
      <c r="F4" s="64"/>
      <c r="G4" s="64"/>
      <c r="H4" s="64"/>
      <c r="I4" s="64"/>
      <c r="J4" s="64"/>
      <c r="K4" s="64"/>
      <c r="L4" s="64"/>
      <c r="M4" s="64"/>
      <c r="N4" s="64"/>
      <c r="O4" s="64"/>
      <c r="P4" s="65"/>
    </row>
    <row r="5" spans="1:20" ht="26.25" customHeight="1" x14ac:dyDescent="0.35">
      <c r="A5" s="68"/>
      <c r="B5" s="69"/>
      <c r="C5" s="68"/>
      <c r="D5" s="69"/>
      <c r="E5" s="70" t="s">
        <v>13</v>
      </c>
      <c r="F5" s="71"/>
      <c r="G5" s="71"/>
      <c r="H5" s="72"/>
      <c r="I5" s="70" t="s">
        <v>14</v>
      </c>
      <c r="J5" s="71"/>
      <c r="K5" s="71"/>
      <c r="L5" s="72"/>
      <c r="M5" s="70" t="s">
        <v>15</v>
      </c>
      <c r="N5" s="71"/>
      <c r="O5" s="71"/>
      <c r="P5" s="72"/>
    </row>
    <row r="6" spans="1:20" ht="77.25" customHeight="1" x14ac:dyDescent="0.35">
      <c r="A6" s="24" t="s">
        <v>5</v>
      </c>
      <c r="B6" s="24" t="s">
        <v>62</v>
      </c>
      <c r="C6" s="24" t="s">
        <v>63</v>
      </c>
      <c r="D6" s="24" t="s">
        <v>64</v>
      </c>
      <c r="E6" s="24" t="s">
        <v>6</v>
      </c>
      <c r="F6" s="24" t="s">
        <v>65</v>
      </c>
      <c r="G6" s="24" t="s">
        <v>66</v>
      </c>
      <c r="H6" s="24" t="s">
        <v>30</v>
      </c>
      <c r="I6" s="24" t="s">
        <v>6</v>
      </c>
      <c r="J6" s="24" t="s">
        <v>65</v>
      </c>
      <c r="K6" s="24" t="s">
        <v>66</v>
      </c>
      <c r="L6" s="24" t="s">
        <v>30</v>
      </c>
      <c r="M6" s="24" t="s">
        <v>6</v>
      </c>
      <c r="N6" s="24" t="s">
        <v>65</v>
      </c>
      <c r="O6" s="24" t="s">
        <v>66</v>
      </c>
      <c r="P6" s="24" t="s">
        <v>30</v>
      </c>
    </row>
    <row r="7" spans="1:20" ht="92.25" customHeight="1" x14ac:dyDescent="0.35">
      <c r="A7" s="12" t="s">
        <v>7</v>
      </c>
      <c r="B7" s="12">
        <v>1</v>
      </c>
      <c r="C7" s="23"/>
      <c r="D7" s="22"/>
      <c r="E7" s="26"/>
      <c r="F7" s="2"/>
      <c r="G7" s="10">
        <v>0</v>
      </c>
      <c r="H7" s="19">
        <f>+D7*G7</f>
        <v>0</v>
      </c>
      <c r="I7" s="26"/>
      <c r="J7" s="2"/>
      <c r="K7" s="10"/>
      <c r="L7" s="19">
        <f>+D7*K7</f>
        <v>0</v>
      </c>
      <c r="M7" s="26"/>
      <c r="N7" s="2"/>
      <c r="O7" s="10"/>
      <c r="P7" s="19">
        <f>+D7*O7</f>
        <v>0</v>
      </c>
    </row>
    <row r="8" spans="1:20" ht="32.1" customHeight="1" x14ac:dyDescent="0.35">
      <c r="A8" s="15"/>
      <c r="B8" s="16"/>
      <c r="C8" s="16"/>
      <c r="D8" s="16"/>
      <c r="E8" s="16"/>
      <c r="F8" s="17"/>
      <c r="G8" s="8" t="s">
        <v>2</v>
      </c>
      <c r="H8" s="11">
        <f>+H7*0.16</f>
        <v>0</v>
      </c>
      <c r="I8" s="16"/>
      <c r="J8" s="17"/>
      <c r="K8" s="8" t="s">
        <v>2</v>
      </c>
      <c r="L8" s="11">
        <f>+L7*0.16</f>
        <v>0</v>
      </c>
      <c r="M8" s="16"/>
      <c r="N8" s="17"/>
      <c r="O8" s="8" t="s">
        <v>2</v>
      </c>
      <c r="P8" s="11">
        <f>+P7*0.16</f>
        <v>0</v>
      </c>
    </row>
    <row r="9" spans="1:20" ht="32.1" customHeight="1" x14ac:dyDescent="0.35">
      <c r="A9" s="13"/>
      <c r="B9" s="18"/>
      <c r="C9" s="18"/>
      <c r="D9" s="18"/>
      <c r="E9" s="18"/>
      <c r="F9" s="14"/>
      <c r="G9" s="9" t="s">
        <v>9</v>
      </c>
      <c r="H9" s="11">
        <f>+H8+H7</f>
        <v>0</v>
      </c>
      <c r="I9" s="18"/>
      <c r="J9" s="14"/>
      <c r="K9" s="9" t="s">
        <v>9</v>
      </c>
      <c r="L9" s="11">
        <f>+L8+L7</f>
        <v>0</v>
      </c>
      <c r="M9" s="18"/>
      <c r="N9" s="14"/>
      <c r="O9" s="9" t="s">
        <v>9</v>
      </c>
      <c r="P9" s="11">
        <f>+P8+P7</f>
        <v>0</v>
      </c>
    </row>
    <row r="10" spans="1:20" ht="30.75" customHeight="1" x14ac:dyDescent="0.35"/>
    <row r="11" spans="1:20" ht="73.5" customHeight="1" x14ac:dyDescent="0.35">
      <c r="A11" s="25" t="s">
        <v>5</v>
      </c>
      <c r="B11" s="24" t="s">
        <v>62</v>
      </c>
      <c r="C11" s="24" t="s">
        <v>63</v>
      </c>
      <c r="D11" s="24" t="s">
        <v>64</v>
      </c>
      <c r="E11" s="24" t="s">
        <v>6</v>
      </c>
      <c r="F11" s="24" t="s">
        <v>65</v>
      </c>
      <c r="G11" s="24" t="s">
        <v>66</v>
      </c>
      <c r="H11" s="24" t="s">
        <v>30</v>
      </c>
      <c r="I11" s="24" t="s">
        <v>6</v>
      </c>
      <c r="J11" s="24" t="s">
        <v>65</v>
      </c>
      <c r="K11" s="24" t="s">
        <v>66</v>
      </c>
      <c r="L11" s="24" t="s">
        <v>30</v>
      </c>
      <c r="M11" s="24" t="s">
        <v>6</v>
      </c>
      <c r="N11" s="24" t="s">
        <v>65</v>
      </c>
      <c r="O11" s="24" t="s">
        <v>66</v>
      </c>
      <c r="P11" s="24" t="s">
        <v>30</v>
      </c>
    </row>
    <row r="12" spans="1:20" ht="84" customHeight="1" x14ac:dyDescent="0.35">
      <c r="A12" s="12" t="s">
        <v>8</v>
      </c>
      <c r="B12" s="12">
        <v>2</v>
      </c>
      <c r="C12" s="23"/>
      <c r="D12" s="22"/>
      <c r="E12" s="2"/>
      <c r="F12" s="2"/>
      <c r="G12" s="10">
        <v>0</v>
      </c>
      <c r="H12" s="19">
        <f>+D12*G12</f>
        <v>0</v>
      </c>
      <c r="I12" s="21"/>
      <c r="J12" s="2"/>
      <c r="K12" s="10"/>
      <c r="L12" s="19">
        <f>+D12*K12</f>
        <v>0</v>
      </c>
      <c r="M12" s="2"/>
      <c r="N12" s="2"/>
      <c r="O12" s="10"/>
      <c r="P12" s="19">
        <f>+D12*O12</f>
        <v>0</v>
      </c>
    </row>
    <row r="13" spans="1:20" ht="32.1" customHeight="1" x14ac:dyDescent="0.35">
      <c r="A13" s="15"/>
      <c r="B13" s="16"/>
      <c r="C13" s="16"/>
      <c r="D13" s="16"/>
      <c r="E13" s="16"/>
      <c r="F13" s="17"/>
      <c r="G13" s="8" t="s">
        <v>2</v>
      </c>
      <c r="H13" s="11">
        <f>+H12*0.16</f>
        <v>0</v>
      </c>
      <c r="I13" s="16"/>
      <c r="J13" s="17"/>
      <c r="K13" s="8" t="s">
        <v>2</v>
      </c>
      <c r="L13" s="11">
        <f>+L12*0.16</f>
        <v>0</v>
      </c>
      <c r="M13" s="16"/>
      <c r="N13" s="17"/>
      <c r="O13" s="8" t="s">
        <v>2</v>
      </c>
      <c r="P13" s="11">
        <f>+P12*0.16</f>
        <v>0</v>
      </c>
    </row>
    <row r="14" spans="1:20" ht="32.1" customHeight="1" x14ac:dyDescent="0.35">
      <c r="A14" s="13"/>
      <c r="B14" s="18"/>
      <c r="C14" s="18"/>
      <c r="D14" s="18"/>
      <c r="E14" s="18"/>
      <c r="F14" s="14"/>
      <c r="G14" s="9" t="s">
        <v>9</v>
      </c>
      <c r="H14" s="11">
        <f>+H13+H12</f>
        <v>0</v>
      </c>
      <c r="I14" s="18"/>
      <c r="J14" s="14"/>
      <c r="K14" s="9" t="s">
        <v>9</v>
      </c>
      <c r="L14" s="11">
        <f>+L13+L12</f>
        <v>0</v>
      </c>
      <c r="M14" s="18"/>
      <c r="N14" s="14"/>
      <c r="O14" s="9" t="s">
        <v>9</v>
      </c>
      <c r="P14" s="11">
        <f>+P13+P12</f>
        <v>0</v>
      </c>
    </row>
    <row r="15" spans="1:20" ht="9.75" customHeight="1" x14ac:dyDescent="0.35"/>
    <row r="16" spans="1:20" s="27" customFormat="1" ht="20.25" customHeight="1" x14ac:dyDescent="0.35">
      <c r="A16" s="45" t="s">
        <v>10</v>
      </c>
      <c r="B16" s="45"/>
      <c r="C16" s="45"/>
      <c r="D16" s="45"/>
      <c r="E16" s="45"/>
      <c r="F16" s="45"/>
      <c r="G16" s="45"/>
      <c r="H16" s="45"/>
      <c r="I16" s="45"/>
      <c r="J16" s="45"/>
      <c r="K16" s="45"/>
      <c r="L16" s="45"/>
      <c r="M16" s="45"/>
      <c r="N16" s="45"/>
      <c r="O16" s="45"/>
      <c r="P16" s="45"/>
      <c r="Q16" s="29"/>
      <c r="R16" s="29"/>
      <c r="S16" s="29"/>
      <c r="T16" s="29"/>
    </row>
    <row r="17" spans="1:20" s="27" customFormat="1" ht="21" customHeight="1" x14ac:dyDescent="0.35">
      <c r="A17" s="51" t="s">
        <v>19</v>
      </c>
      <c r="B17" s="52"/>
      <c r="C17" s="52"/>
      <c r="D17" s="52"/>
      <c r="E17" s="52"/>
      <c r="F17" s="52"/>
      <c r="G17" s="52"/>
      <c r="H17" s="53"/>
      <c r="I17" s="54" t="s">
        <v>56</v>
      </c>
      <c r="J17" s="55"/>
      <c r="K17" s="55"/>
      <c r="L17" s="55"/>
      <c r="M17" s="55"/>
      <c r="N17" s="55"/>
      <c r="O17" s="55"/>
      <c r="P17" s="56"/>
      <c r="Q17" s="29"/>
      <c r="R17" s="29"/>
      <c r="S17" s="29"/>
      <c r="T17" s="29"/>
    </row>
    <row r="18" spans="1:20" s="27" customFormat="1" ht="21" customHeight="1" x14ac:dyDescent="0.35">
      <c r="A18" s="51" t="s">
        <v>21</v>
      </c>
      <c r="B18" s="52"/>
      <c r="C18" s="52"/>
      <c r="D18" s="52"/>
      <c r="E18" s="52"/>
      <c r="F18" s="52"/>
      <c r="G18" s="52"/>
      <c r="H18" s="53"/>
      <c r="I18" s="54" t="s">
        <v>22</v>
      </c>
      <c r="J18" s="55"/>
      <c r="K18" s="55"/>
      <c r="L18" s="55"/>
      <c r="M18" s="55"/>
      <c r="N18" s="55"/>
      <c r="O18" s="55"/>
      <c r="P18" s="56"/>
      <c r="Q18" s="29"/>
      <c r="R18" s="29"/>
      <c r="S18" s="29"/>
      <c r="T18" s="29"/>
    </row>
    <row r="19" spans="1:20" s="27" customFormat="1" ht="21" customHeight="1" x14ac:dyDescent="0.35">
      <c r="A19" s="44" t="s">
        <v>12</v>
      </c>
      <c r="B19" s="44"/>
      <c r="C19" s="44"/>
      <c r="D19" s="44"/>
      <c r="E19" s="44"/>
      <c r="F19" s="44"/>
      <c r="G19" s="44"/>
      <c r="H19" s="44"/>
      <c r="I19" s="47" t="s">
        <v>32</v>
      </c>
      <c r="J19" s="47"/>
      <c r="K19" s="47"/>
      <c r="L19" s="47"/>
      <c r="M19" s="47"/>
      <c r="N19" s="47"/>
      <c r="O19" s="47"/>
      <c r="P19" s="47"/>
      <c r="Q19" s="29"/>
      <c r="R19" s="29"/>
      <c r="S19" s="29"/>
      <c r="T19" s="29"/>
    </row>
    <row r="20" spans="1:20" s="27" customFormat="1" ht="21" customHeight="1" x14ac:dyDescent="0.35">
      <c r="A20" s="74" t="s">
        <v>20</v>
      </c>
      <c r="B20" s="75"/>
      <c r="C20" s="75"/>
      <c r="D20" s="75"/>
      <c r="E20" s="75"/>
      <c r="F20" s="75"/>
      <c r="G20" s="75"/>
      <c r="H20" s="76"/>
      <c r="I20" s="77" t="s">
        <v>4</v>
      </c>
      <c r="J20" s="78"/>
      <c r="K20" s="78"/>
      <c r="L20" s="78"/>
      <c r="M20" s="78"/>
      <c r="N20" s="78"/>
      <c r="O20" s="78"/>
      <c r="P20" s="79"/>
      <c r="Q20" s="29"/>
      <c r="R20" s="29"/>
      <c r="S20" s="29"/>
      <c r="T20" s="29"/>
    </row>
    <row r="21" spans="1:20" s="27" customFormat="1" ht="21" customHeight="1" x14ac:dyDescent="0.35">
      <c r="A21" s="44" t="s">
        <v>24</v>
      </c>
      <c r="B21" s="44"/>
      <c r="C21" s="44"/>
      <c r="D21" s="44"/>
      <c r="E21" s="44"/>
      <c r="F21" s="44"/>
      <c r="G21" s="44"/>
      <c r="H21" s="44"/>
      <c r="I21" s="47" t="s">
        <v>33</v>
      </c>
      <c r="J21" s="47"/>
      <c r="K21" s="47"/>
      <c r="L21" s="47"/>
      <c r="M21" s="47"/>
      <c r="N21" s="47"/>
      <c r="O21" s="47"/>
      <c r="P21" s="47"/>
      <c r="Q21" s="29"/>
      <c r="R21" s="29"/>
      <c r="S21" s="29"/>
      <c r="T21" s="29"/>
    </row>
    <row r="22" spans="1:20" s="27" customFormat="1" ht="21" customHeight="1" x14ac:dyDescent="0.35">
      <c r="A22" s="44" t="s">
        <v>23</v>
      </c>
      <c r="B22" s="44"/>
      <c r="C22" s="44"/>
      <c r="D22" s="44"/>
      <c r="E22" s="44"/>
      <c r="F22" s="44"/>
      <c r="G22" s="44"/>
      <c r="H22" s="44"/>
      <c r="I22" s="47" t="s">
        <v>3</v>
      </c>
      <c r="J22" s="47"/>
      <c r="K22" s="47"/>
      <c r="L22" s="47"/>
      <c r="M22" s="47"/>
      <c r="N22" s="47"/>
      <c r="O22" s="47"/>
      <c r="P22" s="47"/>
      <c r="Q22" s="29"/>
      <c r="R22" s="29"/>
      <c r="S22" s="29"/>
      <c r="T22" s="29"/>
    </row>
    <row r="23" spans="1:20" s="27" customFormat="1" ht="18" customHeight="1" x14ac:dyDescent="0.35">
      <c r="A23" s="39"/>
      <c r="B23" s="39"/>
      <c r="C23" s="39"/>
      <c r="D23" s="39"/>
      <c r="E23" s="39"/>
      <c r="F23" s="39"/>
      <c r="G23" s="39"/>
      <c r="H23" s="39"/>
      <c r="I23" s="31"/>
      <c r="J23" s="31"/>
      <c r="K23" s="31"/>
      <c r="L23" s="31"/>
      <c r="M23" s="31"/>
      <c r="N23" s="31"/>
      <c r="O23" s="31"/>
      <c r="P23" s="31"/>
      <c r="Q23" s="29"/>
      <c r="R23" s="29"/>
      <c r="S23" s="29"/>
      <c r="T23" s="29"/>
    </row>
    <row r="24" spans="1:20" s="27" customFormat="1" ht="22.5" customHeight="1" x14ac:dyDescent="0.35">
      <c r="A24" s="48" t="s">
        <v>11</v>
      </c>
      <c r="B24" s="49"/>
      <c r="C24" s="49"/>
      <c r="D24" s="49"/>
      <c r="E24" s="49"/>
      <c r="F24" s="49"/>
      <c r="G24" s="49"/>
      <c r="H24" s="49"/>
      <c r="I24" s="49"/>
      <c r="J24" s="49"/>
      <c r="K24" s="49"/>
      <c r="L24" s="49"/>
      <c r="M24" s="49"/>
      <c r="N24" s="49"/>
      <c r="O24" s="49"/>
      <c r="P24" s="50"/>
      <c r="Q24" s="29"/>
      <c r="R24" s="29"/>
      <c r="S24" s="29"/>
      <c r="T24" s="29"/>
    </row>
    <row r="25" spans="1:20" s="27" customFormat="1" ht="24" customHeight="1" x14ac:dyDescent="0.35">
      <c r="A25" s="44" t="s">
        <v>46</v>
      </c>
      <c r="B25" s="44"/>
      <c r="C25" s="44"/>
      <c r="D25" s="44"/>
      <c r="E25" s="44"/>
      <c r="F25" s="44"/>
      <c r="G25" s="44"/>
      <c r="H25" s="44"/>
      <c r="I25" s="46">
        <f>MEDIAN(G7,K7,O7)</f>
        <v>0</v>
      </c>
      <c r="J25" s="47"/>
      <c r="K25" s="47"/>
      <c r="L25" s="47"/>
      <c r="M25" s="47"/>
      <c r="N25" s="47"/>
      <c r="O25" s="47"/>
      <c r="P25" s="47"/>
      <c r="Q25" s="29"/>
      <c r="R25" s="29"/>
      <c r="S25" s="29"/>
      <c r="T25" s="29"/>
    </row>
    <row r="26" spans="1:20" s="27" customFormat="1" ht="24" customHeight="1" x14ac:dyDescent="0.35">
      <c r="A26" s="44" t="s">
        <v>47</v>
      </c>
      <c r="B26" s="44"/>
      <c r="C26" s="44"/>
      <c r="D26" s="44"/>
      <c r="E26" s="44"/>
      <c r="F26" s="44"/>
      <c r="G26" s="44"/>
      <c r="H26" s="44"/>
      <c r="I26" s="46">
        <f>MEDIAN(G12,K12,O12)</f>
        <v>0</v>
      </c>
      <c r="J26" s="47"/>
      <c r="K26" s="47"/>
      <c r="L26" s="47"/>
      <c r="M26" s="47"/>
      <c r="N26" s="47"/>
      <c r="O26" s="47"/>
      <c r="P26" s="47"/>
      <c r="Q26" s="29"/>
      <c r="R26" s="29"/>
      <c r="S26" s="29"/>
      <c r="T26" s="29"/>
    </row>
    <row r="27" spans="1:20" s="27" customFormat="1" ht="24" customHeight="1" x14ac:dyDescent="0.35">
      <c r="A27" s="44" t="s">
        <v>48</v>
      </c>
      <c r="B27" s="44"/>
      <c r="C27" s="44"/>
      <c r="D27" s="44"/>
      <c r="E27" s="44"/>
      <c r="F27" s="44"/>
      <c r="G27" s="44"/>
      <c r="H27" s="44"/>
      <c r="I27" s="46">
        <f>MEDIAN(H7,L7,P7)</f>
        <v>0</v>
      </c>
      <c r="J27" s="47"/>
      <c r="K27" s="47"/>
      <c r="L27" s="47"/>
      <c r="M27" s="47"/>
      <c r="N27" s="47"/>
      <c r="O27" s="47"/>
      <c r="P27" s="47"/>
      <c r="Q27" s="29"/>
      <c r="R27" s="29"/>
      <c r="S27" s="29"/>
      <c r="T27" s="29"/>
    </row>
    <row r="28" spans="1:20" s="27" customFormat="1" ht="24" customHeight="1" x14ac:dyDescent="0.35">
      <c r="A28" s="44" t="s">
        <v>49</v>
      </c>
      <c r="B28" s="44"/>
      <c r="C28" s="44"/>
      <c r="D28" s="44"/>
      <c r="E28" s="44"/>
      <c r="F28" s="44"/>
      <c r="G28" s="44"/>
      <c r="H28" s="44"/>
      <c r="I28" s="46">
        <f>MEDIAN(H12,L12,P12)</f>
        <v>0</v>
      </c>
      <c r="J28" s="47"/>
      <c r="K28" s="47"/>
      <c r="L28" s="47"/>
      <c r="M28" s="47"/>
      <c r="N28" s="47"/>
      <c r="O28" s="47"/>
      <c r="P28" s="47"/>
      <c r="Q28" s="29"/>
      <c r="R28" s="29"/>
      <c r="S28" s="29"/>
      <c r="T28" s="29"/>
    </row>
    <row r="29" spans="1:20" s="32" customFormat="1" ht="19.5" customHeight="1" x14ac:dyDescent="0.35">
      <c r="A29" s="27"/>
      <c r="B29" s="27"/>
      <c r="C29" s="27"/>
      <c r="D29" s="27"/>
      <c r="E29" s="28"/>
      <c r="F29" s="28"/>
      <c r="G29" s="28"/>
      <c r="H29" s="28"/>
      <c r="I29" s="28"/>
      <c r="J29" s="28"/>
      <c r="K29" s="28"/>
      <c r="L29" s="28"/>
      <c r="M29" s="28"/>
      <c r="N29" s="28"/>
      <c r="O29" s="28"/>
      <c r="P29" s="28"/>
    </row>
    <row r="30" spans="1:20" ht="19.5" customHeight="1" x14ac:dyDescent="0.35"/>
    <row r="31" spans="1:20" ht="19.5" customHeight="1" x14ac:dyDescent="0.35"/>
    <row r="32" spans="1:20" ht="19.5" customHeight="1" x14ac:dyDescent="0.35"/>
    <row r="33" ht="19.5" customHeight="1" x14ac:dyDescent="0.35"/>
    <row r="34" ht="19.5" customHeight="1" x14ac:dyDescent="0.35"/>
    <row r="35" ht="19.5" customHeight="1" x14ac:dyDescent="0.35"/>
    <row r="36" ht="19.5" customHeight="1" x14ac:dyDescent="0.35"/>
    <row r="37" ht="19.5" customHeight="1" x14ac:dyDescent="0.35"/>
    <row r="38" ht="19.5" customHeight="1" x14ac:dyDescent="0.35"/>
    <row r="39" ht="19.5" customHeight="1" x14ac:dyDescent="0.35"/>
    <row r="40" ht="19.5" customHeight="1" x14ac:dyDescent="0.35"/>
    <row r="41" ht="19.5" customHeight="1" x14ac:dyDescent="0.35"/>
    <row r="42" ht="19.5" customHeight="1" x14ac:dyDescent="0.35"/>
    <row r="43" ht="19.5" customHeight="1" x14ac:dyDescent="0.35"/>
    <row r="44" ht="19.5" customHeight="1" x14ac:dyDescent="0.35"/>
    <row r="45" ht="19.5" customHeight="1" x14ac:dyDescent="0.35"/>
    <row r="46" ht="19.5" customHeight="1" x14ac:dyDescent="0.35"/>
    <row r="47" ht="19.5" customHeight="1" x14ac:dyDescent="0.35"/>
    <row r="48" ht="19.5" customHeight="1" x14ac:dyDescent="0.35"/>
    <row r="49" ht="19.5" customHeight="1" x14ac:dyDescent="0.35"/>
    <row r="50" ht="19.5" customHeight="1" x14ac:dyDescent="0.35"/>
    <row r="51" ht="19.5" customHeight="1" x14ac:dyDescent="0.35"/>
    <row r="52" ht="19.5" customHeight="1" x14ac:dyDescent="0.35"/>
    <row r="53" ht="19.5" customHeight="1" x14ac:dyDescent="0.35"/>
    <row r="54" ht="19.5" customHeight="1" x14ac:dyDescent="0.35"/>
    <row r="55" ht="19.5" customHeight="1" x14ac:dyDescent="0.35"/>
    <row r="56" ht="19.5" customHeight="1" x14ac:dyDescent="0.35"/>
    <row r="57" ht="19.5" customHeight="1" x14ac:dyDescent="0.35"/>
    <row r="58" ht="19.5" customHeight="1" x14ac:dyDescent="0.35"/>
    <row r="59" ht="19.5" customHeight="1" x14ac:dyDescent="0.35"/>
    <row r="60" ht="19.5" customHeight="1" x14ac:dyDescent="0.35"/>
    <row r="61" ht="19.5" customHeight="1" x14ac:dyDescent="0.35"/>
    <row r="62" ht="19.5" customHeight="1" x14ac:dyDescent="0.35"/>
    <row r="63" ht="19.5" customHeight="1" x14ac:dyDescent="0.35"/>
    <row r="64" ht="19.5" customHeight="1" x14ac:dyDescent="0.35"/>
    <row r="65" ht="19.5" customHeight="1" x14ac:dyDescent="0.35"/>
    <row r="66" ht="19.5" customHeight="1" x14ac:dyDescent="0.35"/>
    <row r="67" ht="19.5" customHeight="1" x14ac:dyDescent="0.35"/>
    <row r="68" ht="19.5" customHeight="1" x14ac:dyDescent="0.35"/>
    <row r="69" ht="19.5" customHeight="1" x14ac:dyDescent="0.35"/>
    <row r="70" ht="19.5" customHeight="1" x14ac:dyDescent="0.35"/>
    <row r="71" ht="19.5" customHeight="1" x14ac:dyDescent="0.35"/>
    <row r="72" ht="19.5" customHeight="1" x14ac:dyDescent="0.35"/>
    <row r="73" ht="19.5" customHeight="1" x14ac:dyDescent="0.35"/>
    <row r="74" ht="19.5" customHeight="1" x14ac:dyDescent="0.35"/>
    <row r="75" ht="19.5" customHeight="1" x14ac:dyDescent="0.35"/>
    <row r="76" ht="19.5" customHeight="1" x14ac:dyDescent="0.35"/>
    <row r="77" ht="19.5" customHeight="1" x14ac:dyDescent="0.35"/>
    <row r="78" ht="19.5" customHeight="1" x14ac:dyDescent="0.35"/>
    <row r="79" ht="19.5" customHeight="1" x14ac:dyDescent="0.35"/>
    <row r="80" ht="19.5" customHeight="1" x14ac:dyDescent="0.35"/>
    <row r="81" ht="19.5" customHeight="1" x14ac:dyDescent="0.35"/>
    <row r="82" ht="19.5" customHeight="1" x14ac:dyDescent="0.35"/>
    <row r="83" ht="19.5" customHeight="1" x14ac:dyDescent="0.35"/>
    <row r="84" ht="19.5" customHeight="1" x14ac:dyDescent="0.35"/>
    <row r="85" ht="19.5" customHeight="1" x14ac:dyDescent="0.35"/>
    <row r="86" ht="19.5" customHeight="1" x14ac:dyDescent="0.35"/>
    <row r="87" ht="19.5" customHeight="1" x14ac:dyDescent="0.35"/>
    <row r="88" ht="19.5" customHeight="1" x14ac:dyDescent="0.35"/>
    <row r="89" ht="19.5" customHeight="1" x14ac:dyDescent="0.35"/>
  </sheetData>
  <mergeCells count="32">
    <mergeCell ref="A16:P16"/>
    <mergeCell ref="A17:H17"/>
    <mergeCell ref="I17:P17"/>
    <mergeCell ref="A18:H18"/>
    <mergeCell ref="A1:P1"/>
    <mergeCell ref="A2:P2"/>
    <mergeCell ref="A3:H3"/>
    <mergeCell ref="I3:P3"/>
    <mergeCell ref="A4:B5"/>
    <mergeCell ref="C4:D5"/>
    <mergeCell ref="E4:P4"/>
    <mergeCell ref="E5:H5"/>
    <mergeCell ref="I5:L5"/>
    <mergeCell ref="M5:P5"/>
    <mergeCell ref="I18:P18"/>
    <mergeCell ref="A20:H20"/>
    <mergeCell ref="I20:P20"/>
    <mergeCell ref="A21:H21"/>
    <mergeCell ref="I21:P21"/>
    <mergeCell ref="A19:H19"/>
    <mergeCell ref="I19:P19"/>
    <mergeCell ref="A22:H22"/>
    <mergeCell ref="I22:P22"/>
    <mergeCell ref="A28:H28"/>
    <mergeCell ref="I28:P28"/>
    <mergeCell ref="A24:P24"/>
    <mergeCell ref="A25:H25"/>
    <mergeCell ref="I25:P25"/>
    <mergeCell ref="A26:H26"/>
    <mergeCell ref="I26:P26"/>
    <mergeCell ref="A27:H27"/>
    <mergeCell ref="I27:P27"/>
  </mergeCells>
  <printOptions horizontalCentered="1"/>
  <pageMargins left="0" right="0" top="0.55118110236220474" bottom="0.39370078740157483" header="0.31496062992125984" footer="0.31496062992125984"/>
  <pageSetup scale="59" firstPageNumber="4" fitToWidth="0" orientation="landscape" r:id="rId1"/>
  <headerFooter alignWithMargins="0">
    <oddHeader>&amp;R&amp;"-,Negrita"ANEXO D-1 - RESULTADO DE LA INVESTIGACIÓN DE MERCADO</oddHeader>
    <oddFooter>&amp;C&amp;"Tahoma,Negrita"&amp;10Página 1/1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C79DC-046A-4E41-8E56-6B3E79DAFC1A}">
  <sheetPr>
    <pageSetUpPr fitToPage="1"/>
  </sheetPr>
  <dimension ref="A1:D25"/>
  <sheetViews>
    <sheetView view="pageBreakPreview" zoomScale="55" zoomScaleNormal="50" zoomScaleSheetLayoutView="55" workbookViewId="0">
      <selection activeCell="B26" sqref="B26"/>
    </sheetView>
  </sheetViews>
  <sheetFormatPr baseColWidth="10" defaultColWidth="11.5703125" defaultRowHeight="60.6" customHeight="1" x14ac:dyDescent="0.2"/>
  <cols>
    <col min="1" max="1" width="33.140625" style="3" customWidth="1"/>
    <col min="2" max="2" width="39.5703125" style="3" customWidth="1"/>
    <col min="3" max="3" width="122.140625" style="4" customWidth="1"/>
    <col min="4" max="4" width="85.28515625" style="4" customWidth="1"/>
    <col min="5" max="16384" width="11.5703125" style="3"/>
  </cols>
  <sheetData>
    <row r="1" spans="1:4" s="1" customFormat="1" ht="48.75" customHeight="1" x14ac:dyDescent="0.2">
      <c r="A1" s="90" t="s">
        <v>58</v>
      </c>
      <c r="B1" s="90"/>
      <c r="C1" s="90"/>
      <c r="D1" s="90"/>
    </row>
    <row r="2" spans="1:4" s="1" customFormat="1" ht="39.75" customHeight="1" x14ac:dyDescent="0.2">
      <c r="A2" s="91" t="s">
        <v>16</v>
      </c>
      <c r="B2" s="92"/>
      <c r="C2" s="92"/>
      <c r="D2" s="93"/>
    </row>
    <row r="3" spans="1:4" s="1" customFormat="1" ht="51" customHeight="1" x14ac:dyDescent="0.2">
      <c r="A3" s="35" t="s">
        <v>61</v>
      </c>
      <c r="B3" s="35" t="s">
        <v>36</v>
      </c>
      <c r="C3" s="20" t="s">
        <v>67</v>
      </c>
      <c r="D3" s="20" t="s">
        <v>59</v>
      </c>
    </row>
    <row r="4" spans="1:4" s="1" customFormat="1" ht="29.25" customHeight="1" x14ac:dyDescent="0.2">
      <c r="A4" s="102" t="s">
        <v>68</v>
      </c>
      <c r="B4" s="100"/>
      <c r="C4" s="100"/>
      <c r="D4" s="101"/>
    </row>
    <row r="5" spans="1:4" s="1" customFormat="1" ht="42.75" customHeight="1" x14ac:dyDescent="0.2">
      <c r="A5" s="94" t="s">
        <v>27</v>
      </c>
      <c r="B5" s="94"/>
      <c r="C5" s="94"/>
      <c r="D5" s="94"/>
    </row>
    <row r="6" spans="1:4" s="1" customFormat="1" ht="142.5" customHeight="1" x14ac:dyDescent="0.2">
      <c r="A6" s="95" t="s">
        <v>50</v>
      </c>
      <c r="B6" s="96"/>
      <c r="C6" s="96"/>
      <c r="D6" s="97"/>
    </row>
    <row r="7" spans="1:4" s="1" customFormat="1" ht="55.5" customHeight="1" x14ac:dyDescent="0.2">
      <c r="A7" s="98" t="s">
        <v>51</v>
      </c>
      <c r="B7" s="81"/>
      <c r="C7" s="81"/>
      <c r="D7" s="82"/>
    </row>
    <row r="8" spans="1:4" s="1" customFormat="1" ht="24.75" customHeight="1" x14ac:dyDescent="0.2">
      <c r="A8" s="83" t="s">
        <v>69</v>
      </c>
      <c r="B8" s="84"/>
      <c r="C8" s="84"/>
      <c r="D8" s="85"/>
    </row>
    <row r="9" spans="1:4" s="1" customFormat="1" ht="46.5" customHeight="1" x14ac:dyDescent="0.2">
      <c r="A9" s="80" t="s">
        <v>52</v>
      </c>
      <c r="B9" s="81"/>
      <c r="C9" s="81"/>
      <c r="D9" s="82"/>
    </row>
    <row r="10" spans="1:4" s="1" customFormat="1" ht="54" customHeight="1" x14ac:dyDescent="0.2">
      <c r="A10" s="86" t="s">
        <v>53</v>
      </c>
      <c r="B10" s="87"/>
      <c r="C10" s="87"/>
      <c r="D10" s="88"/>
    </row>
    <row r="11" spans="1:4" s="1" customFormat="1" ht="50.25" customHeight="1" x14ac:dyDescent="0.2">
      <c r="A11" s="86" t="s">
        <v>54</v>
      </c>
      <c r="B11" s="87"/>
      <c r="C11" s="87"/>
      <c r="D11" s="88"/>
    </row>
    <row r="12" spans="1:4" s="1" customFormat="1" ht="46.5" customHeight="1" x14ac:dyDescent="0.2">
      <c r="A12" s="86"/>
      <c r="B12" s="87"/>
      <c r="C12" s="87"/>
      <c r="D12" s="88"/>
    </row>
    <row r="13" spans="1:4" s="1" customFormat="1" ht="60" customHeight="1" x14ac:dyDescent="0.2">
      <c r="A13" s="86"/>
      <c r="B13" s="87"/>
      <c r="C13" s="87"/>
      <c r="D13" s="88"/>
    </row>
    <row r="14" spans="1:4" s="1" customFormat="1" ht="27" customHeight="1" x14ac:dyDescent="0.2">
      <c r="A14" s="83" t="s">
        <v>0</v>
      </c>
      <c r="B14" s="84"/>
      <c r="C14" s="84"/>
      <c r="D14" s="85"/>
    </row>
    <row r="15" spans="1:4" s="6" customFormat="1" ht="41.25" customHeight="1" x14ac:dyDescent="0.2">
      <c r="A15" s="86"/>
      <c r="B15" s="87"/>
      <c r="C15" s="87"/>
      <c r="D15" s="88"/>
    </row>
    <row r="16" spans="1:4" s="1" customFormat="1" ht="26.25" customHeight="1" x14ac:dyDescent="0.2">
      <c r="A16" s="83" t="s">
        <v>1</v>
      </c>
      <c r="B16" s="84"/>
      <c r="C16" s="84"/>
      <c r="D16" s="85"/>
    </row>
    <row r="17" spans="1:4" s="6" customFormat="1" ht="44.25" customHeight="1" x14ac:dyDescent="0.2">
      <c r="A17" s="86"/>
      <c r="B17" s="87"/>
      <c r="C17" s="87"/>
      <c r="D17" s="88"/>
    </row>
    <row r="18" spans="1:4" s="6" customFormat="1" ht="44.25" customHeight="1" x14ac:dyDescent="0.2">
      <c r="A18" s="40"/>
      <c r="B18" s="41"/>
      <c r="C18" s="41"/>
      <c r="D18" s="42"/>
    </row>
    <row r="19" spans="1:4" s="6" customFormat="1" ht="45" customHeight="1" x14ac:dyDescent="0.2">
      <c r="A19" s="86"/>
      <c r="B19" s="87"/>
      <c r="C19" s="87"/>
      <c r="D19" s="88"/>
    </row>
    <row r="20" spans="1:4" s="1" customFormat="1" ht="50.25" customHeight="1" x14ac:dyDescent="0.2">
      <c r="A20" s="80" t="s">
        <v>41</v>
      </c>
      <c r="B20" s="81"/>
      <c r="C20" s="81"/>
      <c r="D20" s="82"/>
    </row>
    <row r="21" spans="1:4" s="1" customFormat="1" ht="61.5" customHeight="1" x14ac:dyDescent="0.2">
      <c r="A21" s="80" t="s">
        <v>55</v>
      </c>
      <c r="B21" s="81"/>
      <c r="C21" s="81"/>
      <c r="D21" s="82"/>
    </row>
    <row r="22" spans="1:4" s="1" customFormat="1" ht="45.95" customHeight="1" x14ac:dyDescent="0.2">
      <c r="A22" s="7"/>
      <c r="B22" s="7"/>
      <c r="C22" s="7"/>
      <c r="D22" s="43" t="s">
        <v>70</v>
      </c>
    </row>
    <row r="23" spans="1:4" s="1" customFormat="1" ht="45.95" customHeight="1" x14ac:dyDescent="0.2">
      <c r="A23" s="7"/>
      <c r="B23" s="7"/>
      <c r="C23" s="7"/>
      <c r="D23" s="43" t="s">
        <v>71</v>
      </c>
    </row>
    <row r="24" spans="1:4" ht="15" x14ac:dyDescent="0.2"/>
    <row r="25" spans="1:4" ht="39" customHeight="1" x14ac:dyDescent="0.2"/>
  </sheetData>
  <mergeCells count="19">
    <mergeCell ref="A13:D13"/>
    <mergeCell ref="A1:D1"/>
    <mergeCell ref="A2:D2"/>
    <mergeCell ref="A4:D4"/>
    <mergeCell ref="A5:D5"/>
    <mergeCell ref="A6:D6"/>
    <mergeCell ref="A7:D7"/>
    <mergeCell ref="A8:D8"/>
    <mergeCell ref="A9:D9"/>
    <mergeCell ref="A10:D10"/>
    <mergeCell ref="A11:D11"/>
    <mergeCell ref="A12:D12"/>
    <mergeCell ref="A21:D21"/>
    <mergeCell ref="A14:D14"/>
    <mergeCell ref="A15:D15"/>
    <mergeCell ref="A16:D16"/>
    <mergeCell ref="A17:D17"/>
    <mergeCell ref="A19:D19"/>
    <mergeCell ref="A20:D20"/>
  </mergeCells>
  <printOptions horizontalCentered="1"/>
  <pageMargins left="0" right="0" top="0.55118110236220474" bottom="0.39370078740157483" header="0.31496062992125984" footer="0.31496062992125984"/>
  <pageSetup scale="39" firstPageNumber="2" fitToWidth="0" orientation="landscape" useFirstPageNumber="1" r:id="rId1"/>
  <headerFooter alignWithMargins="0">
    <oddHeader>&amp;C&amp;"-,Negrita" 04. ANEXO D-1 - RESULTADO DE LA INVESTIGACIÓN DE MERCADO</oddHeader>
    <oddFooter>&amp;C&amp;"Tahoma,Negrita"&amp;10Página 2/2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Instructivo 1-2</vt:lpstr>
      <vt:lpstr>Instructivo 2-2</vt:lpstr>
      <vt:lpstr>Formato 1-1</vt:lpstr>
      <vt:lpstr>Formato 2-2</vt:lpstr>
      <vt:lpstr>'Formato 1-1'!Área_de_impresión</vt:lpstr>
      <vt:lpstr>'Formato 2-2'!Área_de_impresión</vt:lpstr>
      <vt:lpstr>'Instructivo 1-2'!Área_de_impresión</vt:lpstr>
      <vt:lpstr>'Formato 1-1'!Print_Area</vt:lpstr>
      <vt:lpstr>'Formato 2-2'!Print_Area</vt:lpstr>
      <vt:lpstr>'Instructivo 1-2'!Print_Area</vt:lpstr>
      <vt:lpstr>'Instructivo 2-2'!Print_Area</vt:lpstr>
      <vt:lpstr>'Formato 1-1'!Print_Titles</vt:lpstr>
      <vt:lpstr>'Formato 2-2'!Print_Titles</vt:lpstr>
      <vt:lpstr>'Instructivo 1-2'!Print_Titles</vt:lpstr>
      <vt:lpstr>'Instructivo 2-2'!Print_Titles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 Miranda López</dc:creator>
  <cp:lastModifiedBy>Leslie de la Fuente Castro</cp:lastModifiedBy>
  <cp:lastPrinted>2024-09-03T19:45:28Z</cp:lastPrinted>
  <dcterms:created xsi:type="dcterms:W3CDTF">2022-04-08T22:09:45Z</dcterms:created>
  <dcterms:modified xsi:type="dcterms:W3CDTF">2024-09-03T19:46:09Z</dcterms:modified>
</cp:coreProperties>
</file>